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ntiago\Documents\TRABAJO DE GRADO\LIBRO FINAL\Apen\"/>
    </mc:Choice>
  </mc:AlternateContent>
  <xr:revisionPtr revIDLastSave="0" documentId="13_ncr:1_{6FFF1162-5004-45E7-963B-AD71CDF9166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GC-P06-F14" sheetId="1" r:id="rId1"/>
  </sheets>
  <definedNames>
    <definedName name="_xlnm.Print_Area" localSheetId="0">'GC-P06-F14'!$A$1:$O$77</definedName>
    <definedName name="_xlnm.Print_Titles" localSheetId="0">'GC-P06-F14'!$2:$4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0" i="1" l="1"/>
  <c r="K64" i="1"/>
  <c r="T62" i="1"/>
  <c r="I41" i="1" l="1"/>
  <c r="I40" i="1"/>
  <c r="I39" i="1"/>
  <c r="I38" i="1"/>
  <c r="I37" i="1"/>
  <c r="I36" i="1"/>
  <c r="I35" i="1"/>
  <c r="I34" i="1" s="1"/>
  <c r="I58" i="1"/>
  <c r="I57" i="1"/>
  <c r="I56" i="1"/>
  <c r="I55" i="1"/>
  <c r="I54" i="1"/>
  <c r="I53" i="1"/>
  <c r="I51" i="1" s="1"/>
  <c r="I52" i="1"/>
  <c r="I50" i="1"/>
  <c r="I49" i="1"/>
  <c r="I48" i="1" s="1"/>
  <c r="I47" i="1"/>
  <c r="I46" i="1"/>
  <c r="W42" i="1"/>
  <c r="S46" i="1"/>
  <c r="T46" i="1"/>
  <c r="O63" i="1"/>
  <c r="T63" i="1"/>
  <c r="O62" i="1"/>
  <c r="O46" i="1"/>
  <c r="W46" i="1" s="1"/>
  <c r="O41" i="1"/>
  <c r="M58" i="1"/>
  <c r="M57" i="1"/>
  <c r="M56" i="1"/>
  <c r="M55" i="1"/>
  <c r="M54" i="1"/>
  <c r="M53" i="1"/>
  <c r="M52" i="1"/>
  <c r="M51" i="1" s="1"/>
  <c r="M59" i="1" s="1"/>
  <c r="M50" i="1"/>
  <c r="M49" i="1"/>
  <c r="M48" i="1"/>
  <c r="M47" i="1"/>
  <c r="M45" i="1" s="1"/>
  <c r="M46" i="1"/>
  <c r="M36" i="1"/>
  <c r="M37" i="1"/>
  <c r="M38" i="1"/>
  <c r="M39" i="1"/>
  <c r="M40" i="1"/>
  <c r="M41" i="1"/>
  <c r="M35" i="1"/>
  <c r="M34" i="1" s="1"/>
  <c r="K58" i="1"/>
  <c r="K57" i="1"/>
  <c r="K56" i="1"/>
  <c r="K55" i="1"/>
  <c r="K54" i="1"/>
  <c r="K53" i="1"/>
  <c r="K52" i="1"/>
  <c r="K51" i="1" s="1"/>
  <c r="K50" i="1"/>
  <c r="K49" i="1"/>
  <c r="K48" i="1" s="1"/>
  <c r="K47" i="1"/>
  <c r="K46" i="1"/>
  <c r="K45" i="1"/>
  <c r="K36" i="1"/>
  <c r="K37" i="1"/>
  <c r="K38" i="1"/>
  <c r="K39" i="1"/>
  <c r="K40" i="1"/>
  <c r="K41" i="1"/>
  <c r="K35" i="1"/>
  <c r="K34" i="1" s="1"/>
  <c r="I45" i="1"/>
  <c r="N36" i="1"/>
  <c r="O36" i="1" s="1"/>
  <c r="W36" i="1" s="1"/>
  <c r="N37" i="1"/>
  <c r="O37" i="1" s="1"/>
  <c r="S37" i="1"/>
  <c r="T37" i="1" s="1"/>
  <c r="N38" i="1"/>
  <c r="O38" i="1" s="1"/>
  <c r="N39" i="1"/>
  <c r="O39" i="1"/>
  <c r="S39" i="1"/>
  <c r="T39" i="1" s="1"/>
  <c r="N40" i="1"/>
  <c r="S40" i="1" s="1"/>
  <c r="T40" i="1" s="1"/>
  <c r="N41" i="1"/>
  <c r="S41" i="1"/>
  <c r="T41" i="1" s="1"/>
  <c r="N35" i="1"/>
  <c r="O35" i="1" s="1"/>
  <c r="S35" i="1"/>
  <c r="T35" i="1" s="1"/>
  <c r="M20" i="1"/>
  <c r="M31" i="1" s="1"/>
  <c r="M21" i="1"/>
  <c r="M22" i="1"/>
  <c r="M23" i="1"/>
  <c r="M24" i="1"/>
  <c r="M25" i="1"/>
  <c r="M26" i="1"/>
  <c r="M27" i="1"/>
  <c r="M28" i="1"/>
  <c r="M29" i="1"/>
  <c r="M30" i="1"/>
  <c r="M19" i="1"/>
  <c r="N23" i="1"/>
  <c r="O23" i="1"/>
  <c r="N24" i="1"/>
  <c r="O24" i="1"/>
  <c r="N25" i="1"/>
  <c r="O25" i="1"/>
  <c r="N26" i="1"/>
  <c r="O26" i="1"/>
  <c r="N27" i="1"/>
  <c r="O27" i="1"/>
  <c r="N28" i="1"/>
  <c r="O28" i="1"/>
  <c r="N29" i="1"/>
  <c r="O29" i="1"/>
  <c r="N30" i="1"/>
  <c r="O30" i="1"/>
  <c r="K22" i="1"/>
  <c r="K23" i="1"/>
  <c r="K24" i="1"/>
  <c r="K25" i="1"/>
  <c r="K26" i="1"/>
  <c r="K27" i="1"/>
  <c r="K28" i="1"/>
  <c r="K29" i="1"/>
  <c r="K30" i="1"/>
  <c r="I20" i="1"/>
  <c r="I31" i="1" s="1"/>
  <c r="I21" i="1"/>
  <c r="I22" i="1"/>
  <c r="I23" i="1"/>
  <c r="I24" i="1"/>
  <c r="I25" i="1"/>
  <c r="I26" i="1"/>
  <c r="I27" i="1"/>
  <c r="I28" i="1"/>
  <c r="I29" i="1"/>
  <c r="I30" i="1"/>
  <c r="I19" i="1"/>
  <c r="F58" i="1"/>
  <c r="F57" i="1"/>
  <c r="F56" i="1"/>
  <c r="F55" i="1"/>
  <c r="F54" i="1"/>
  <c r="F53" i="1"/>
  <c r="F51" i="1" s="1"/>
  <c r="F52" i="1"/>
  <c r="F50" i="1"/>
  <c r="F49" i="1"/>
  <c r="F48" i="1"/>
  <c r="F47" i="1"/>
  <c r="F45" i="1" s="1"/>
  <c r="F46" i="1"/>
  <c r="F41" i="1"/>
  <c r="F36" i="1"/>
  <c r="F37" i="1"/>
  <c r="F38" i="1"/>
  <c r="F39" i="1"/>
  <c r="F40" i="1"/>
  <c r="F19" i="1"/>
  <c r="F31" i="1" s="1"/>
  <c r="F20" i="1"/>
  <c r="F21" i="1"/>
  <c r="F22" i="1"/>
  <c r="F23" i="1"/>
  <c r="F24" i="1"/>
  <c r="F25" i="1"/>
  <c r="F26" i="1"/>
  <c r="F27" i="1"/>
  <c r="F28" i="1"/>
  <c r="F29" i="1"/>
  <c r="F30" i="1"/>
  <c r="N58" i="1"/>
  <c r="O58" i="1" s="1"/>
  <c r="S58" i="1"/>
  <c r="T58" i="1" s="1"/>
  <c r="N57" i="1"/>
  <c r="O57" i="1" s="1"/>
  <c r="N56" i="1"/>
  <c r="O56" i="1" s="1"/>
  <c r="S56" i="1"/>
  <c r="T56" i="1" s="1"/>
  <c r="N55" i="1"/>
  <c r="S55" i="1" s="1"/>
  <c r="T55" i="1" s="1"/>
  <c r="N54" i="1"/>
  <c r="S54" i="1"/>
  <c r="T54" i="1" s="1"/>
  <c r="N53" i="1"/>
  <c r="S53" i="1" s="1"/>
  <c r="T53" i="1" s="1"/>
  <c r="O53" i="1"/>
  <c r="W53" i="1" s="1"/>
  <c r="N52" i="1"/>
  <c r="S52" i="1"/>
  <c r="T52" i="1" s="1"/>
  <c r="N50" i="1"/>
  <c r="O50" i="1" s="1"/>
  <c r="S50" i="1"/>
  <c r="T50" i="1"/>
  <c r="N49" i="1"/>
  <c r="S49" i="1" s="1"/>
  <c r="T49" i="1" s="1"/>
  <c r="O49" i="1"/>
  <c r="N47" i="1"/>
  <c r="S47" i="1" s="1"/>
  <c r="T47" i="1" s="1"/>
  <c r="F35" i="1"/>
  <c r="F34" i="1" s="1"/>
  <c r="N22" i="1"/>
  <c r="O22" i="1" s="1"/>
  <c r="N21" i="1"/>
  <c r="O21" i="1" s="1"/>
  <c r="K21" i="1"/>
  <c r="N20" i="1"/>
  <c r="O20" i="1" s="1"/>
  <c r="K20" i="1"/>
  <c r="N19" i="1"/>
  <c r="O19" i="1"/>
  <c r="K19" i="1"/>
  <c r="K31" i="1" s="1"/>
  <c r="C14" i="1"/>
  <c r="O47" i="1"/>
  <c r="O45" i="1"/>
  <c r="O54" i="1"/>
  <c r="O52" i="1"/>
  <c r="O40" i="1"/>
  <c r="S36" i="1"/>
  <c r="T36" i="1"/>
  <c r="M32" i="1" l="1"/>
  <c r="M33" i="1" s="1"/>
  <c r="W40" i="1"/>
  <c r="W58" i="1"/>
  <c r="T34" i="1"/>
  <c r="W38" i="1"/>
  <c r="W56" i="1"/>
  <c r="K32" i="1"/>
  <c r="K33" i="1" s="1"/>
  <c r="O31" i="1"/>
  <c r="T48" i="1"/>
  <c r="W49" i="1"/>
  <c r="F59" i="1"/>
  <c r="W35" i="1"/>
  <c r="O34" i="1"/>
  <c r="W34" i="1" s="1"/>
  <c r="K59" i="1"/>
  <c r="T45" i="1"/>
  <c r="I59" i="1"/>
  <c r="W45" i="1"/>
  <c r="F32" i="1"/>
  <c r="F33" i="1" s="1"/>
  <c r="M60" i="1"/>
  <c r="W47" i="1"/>
  <c r="W54" i="1"/>
  <c r="I32" i="1"/>
  <c r="I33" i="1"/>
  <c r="W37" i="1"/>
  <c r="W41" i="1"/>
  <c r="W50" i="1"/>
  <c r="O48" i="1"/>
  <c r="W48" i="1" s="1"/>
  <c r="T51" i="1"/>
  <c r="T59" i="1" s="1"/>
  <c r="W39" i="1"/>
  <c r="S57" i="1"/>
  <c r="T57" i="1" s="1"/>
  <c r="W52" i="1"/>
  <c r="O55" i="1"/>
  <c r="W55" i="1" s="1"/>
  <c r="S38" i="1"/>
  <c r="T38" i="1" s="1"/>
  <c r="K61" i="1" l="1"/>
  <c r="K18" i="1"/>
  <c r="M18" i="1"/>
  <c r="M61" i="1"/>
  <c r="M64" i="1"/>
  <c r="F61" i="1"/>
  <c r="F18" i="1"/>
  <c r="I60" i="1"/>
  <c r="I64" i="1"/>
  <c r="T64" i="1"/>
  <c r="W57" i="1"/>
  <c r="O51" i="1"/>
  <c r="F60" i="1"/>
  <c r="F64" i="1" s="1"/>
  <c r="I18" i="1"/>
  <c r="I61" i="1"/>
  <c r="O32" i="1"/>
  <c r="O33" i="1" s="1"/>
  <c r="Q57" i="1" l="1"/>
  <c r="Q35" i="1"/>
  <c r="Q20" i="1"/>
  <c r="Q56" i="1"/>
  <c r="Q27" i="1"/>
  <c r="Q30" i="1"/>
  <c r="Q26" i="1"/>
  <c r="Q28" i="1"/>
  <c r="U63" i="1"/>
  <c r="V63" i="1" s="1"/>
  <c r="Q55" i="1"/>
  <c r="Q22" i="1"/>
  <c r="Q50" i="1"/>
  <c r="Q49" i="1"/>
  <c r="U46" i="1"/>
  <c r="Q58" i="1"/>
  <c r="U50" i="1"/>
  <c r="Q40" i="1"/>
  <c r="Q39" i="1"/>
  <c r="Q47" i="1"/>
  <c r="Q53" i="1"/>
  <c r="Q24" i="1"/>
  <c r="U36" i="1"/>
  <c r="Q38" i="1"/>
  <c r="Q21" i="1"/>
  <c r="Q29" i="1"/>
  <c r="Q48" i="1"/>
  <c r="Q51" i="1"/>
  <c r="Q34" i="1"/>
  <c r="Q46" i="1"/>
  <c r="U62" i="1"/>
  <c r="V62" i="1" s="1"/>
  <c r="U35" i="1"/>
  <c r="U54" i="1"/>
  <c r="Q36" i="1"/>
  <c r="U58" i="1"/>
  <c r="Q54" i="1"/>
  <c r="Q45" i="1"/>
  <c r="U41" i="1"/>
  <c r="U56" i="1"/>
  <c r="U49" i="1"/>
  <c r="U47" i="1"/>
  <c r="Q23" i="1"/>
  <c r="U40" i="1"/>
  <c r="Q19" i="1"/>
  <c r="Q52" i="1"/>
  <c r="Q25" i="1"/>
  <c r="U53" i="1"/>
  <c r="U52" i="1"/>
  <c r="Q41" i="1"/>
  <c r="Q37" i="1"/>
  <c r="U55" i="1"/>
  <c r="U39" i="1"/>
  <c r="U37" i="1"/>
  <c r="U57" i="1"/>
  <c r="U59" i="1"/>
  <c r="U38" i="1"/>
  <c r="Q59" i="1"/>
  <c r="V59" i="1" s="1"/>
  <c r="O18" i="1"/>
  <c r="O61" i="1"/>
  <c r="Q61" i="1" s="1"/>
  <c r="V61" i="1" s="1"/>
  <c r="Q64" i="1"/>
  <c r="K66" i="1"/>
  <c r="K68" i="1" s="1"/>
  <c r="K83" i="1"/>
  <c r="W51" i="1"/>
  <c r="O59" i="1"/>
  <c r="U64" i="1"/>
  <c r="Q18" i="1"/>
  <c r="O60" i="1" l="1"/>
  <c r="O64" i="1" s="1"/>
  <c r="T66" i="1" s="1"/>
  <c r="U51" i="1"/>
  <c r="U45" i="1"/>
  <c r="U48" i="1"/>
  <c r="V64" i="1"/>
  <c r="U34" i="1"/>
  <c r="K84" i="1"/>
  <c r="K82" i="1"/>
  <c r="V6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Isa</author>
  </authors>
  <commentList>
    <comment ref="J37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Isa:</t>
        </r>
        <r>
          <rPr>
            <sz val="9"/>
            <color indexed="81"/>
            <rFont val="Tahoma"/>
            <family val="2"/>
          </rPr>
          <t xml:space="preserve">
39,15</t>
        </r>
      </text>
    </comment>
    <comment ref="J38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Isa:</t>
        </r>
        <r>
          <rPr>
            <sz val="9"/>
            <color indexed="81"/>
            <rFont val="Tahoma"/>
            <family val="2"/>
          </rPr>
          <t xml:space="preserve">
3013,48
</t>
        </r>
      </text>
    </comment>
    <comment ref="J39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Isa:</t>
        </r>
        <r>
          <rPr>
            <sz val="9"/>
            <color indexed="81"/>
            <rFont val="Tahoma"/>
            <family val="2"/>
          </rPr>
          <t xml:space="preserve">
38,40
No se Incluye, aun no se cuenta con el certificado de disposición final, así mismo no se han retirado todos los escombros
</t>
        </r>
      </text>
    </comment>
    <comment ref="J41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Isa:</t>
        </r>
        <r>
          <rPr>
            <sz val="9"/>
            <color indexed="81"/>
            <rFont val="Tahoma"/>
            <family val="2"/>
          </rPr>
          <t xml:space="preserve">
No se tienen Resultados de las Losas de Aproximación
</t>
        </r>
      </text>
    </comment>
    <comment ref="J49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Isa:</t>
        </r>
        <r>
          <rPr>
            <sz val="9"/>
            <color indexed="81"/>
            <rFont val="Tahoma"/>
            <family val="2"/>
          </rPr>
          <t xml:space="preserve">
No hay ensayos del material instalado y densidades
</t>
        </r>
      </text>
    </comment>
  </commentList>
</comments>
</file>

<file path=xl/sharedStrings.xml><?xml version="1.0" encoding="utf-8"?>
<sst xmlns="http://schemas.openxmlformats.org/spreadsheetml/2006/main" count="164" uniqueCount="113">
  <si>
    <t>FORMATO</t>
  </si>
  <si>
    <t xml:space="preserve">HOJA   DE  </t>
  </si>
  <si>
    <t>CONTRATO:</t>
  </si>
  <si>
    <t>FECHA DE INICIACIÓN REAL</t>
  </si>
  <si>
    <t>OBJETO:</t>
  </si>
  <si>
    <t>CONTRATISTA:</t>
  </si>
  <si>
    <t>FECHA TERMINACIÓN S/ CONTRATO:</t>
  </si>
  <si>
    <t>INTERVENTOR:</t>
  </si>
  <si>
    <t>V. INICIAL</t>
  </si>
  <si>
    <t>FECHA DE TERMINACIÓN REAL:</t>
  </si>
  <si>
    <t>V. ADICIONAL</t>
  </si>
  <si>
    <t>VALOR TOTAL</t>
  </si>
  <si>
    <t>CONDICIONES ORIGINALES</t>
  </si>
  <si>
    <t>OBRA EJECUTADA</t>
  </si>
  <si>
    <t>PRESENTE ACTA</t>
  </si>
  <si>
    <t>ACUM. ACTA ANTERIOR</t>
  </si>
  <si>
    <t>ACUMULADO</t>
  </si>
  <si>
    <t>No.</t>
  </si>
  <si>
    <t>Descripción</t>
  </si>
  <si>
    <t>Un</t>
  </si>
  <si>
    <t>Cant.</t>
  </si>
  <si>
    <t>Valor. Unit.</t>
  </si>
  <si>
    <t>Valor. Total</t>
  </si>
  <si>
    <t>Cantidad</t>
  </si>
  <si>
    <t>Valor</t>
  </si>
  <si>
    <t>COSTOS DIRECTOS</t>
  </si>
  <si>
    <t>COSTO TOTAL</t>
  </si>
  <si>
    <t xml:space="preserve"> </t>
  </si>
  <si>
    <t>VALOR OBRAS EJECUTADAS</t>
  </si>
  <si>
    <t>VALOR TOTAL A PAGAR PRESENTE ACTA</t>
  </si>
  <si>
    <t xml:space="preserve">SON: </t>
  </si>
  <si>
    <t>Interventor</t>
  </si>
  <si>
    <t>SABANA - CUADRO DE CANTIDADES CONTRATADAS Y EJECUTADAS</t>
  </si>
  <si>
    <t>Si este formato se adjunta en un acta de recibo parcial o de recibo final a satisfacción que corresponde a un contrato de obra en infraestructura vial, se debe adjuntar tambien el acta de Recursos Fisicos</t>
  </si>
  <si>
    <t>ACTA FINAL: _______</t>
  </si>
  <si>
    <t>CONTRATISTA</t>
  </si>
  <si>
    <t>VERSIÓN: 0</t>
  </si>
  <si>
    <t>FECHA: 24/Jul/2019</t>
  </si>
  <si>
    <t>CÓDIGO: A-AD-GC-F-028</t>
  </si>
  <si>
    <t xml:space="preserve">FECHA: </t>
  </si>
  <si>
    <t>2542-2023</t>
  </si>
  <si>
    <t>ESTUDIOS Y DISEÑOS, CONSTRUCCIÓN DE ESTRIBOS Y SUMINISTRO, FABRICACIÓN, TRANSPORTE E INSTALACIÓN DE PUENTE METÁLICO EN LA VÍA LA VICTORIA - QUIPAMA SOBRE QUEBRADA LA MUCHILERA EN EL DEPARTAMENTO DE BOYACA</t>
  </si>
  <si>
    <t>RAFAEL ANTONIO ROBAYO CASALLAS</t>
  </si>
  <si>
    <t>REINALDO MENESES QUINTERO</t>
  </si>
  <si>
    <t>ACTA PARCIAL:___1__</t>
  </si>
  <si>
    <t>ACTA No. ___1_______</t>
  </si>
  <si>
    <t>ESTUDIOS TECNICOS</t>
  </si>
  <si>
    <t>TOPOGRAFÍA DE DETALLE (INCLUYE LEVANTAMIENTO BATIMÉTRICO E INFORMACIÓN GENERAL)</t>
  </si>
  <si>
    <t>ESTUDIOS DE SUELOS, GEOLOGÍA, GEOMORFOLOGÍA PARA INGENIERÍA Y GEOTECNICA</t>
  </si>
  <si>
    <t>ESTUDIOS HIDRÁULICOS E HIDROLÓGICOS (INCLUYE ANÁLISIS DE SOCAVACIÓN)</t>
  </si>
  <si>
    <t>DISEÑO ESTRUCTURAL DE PUENTES Y OBRAS COMPLEMENTARIAS (ACCESOS Y OTROS)</t>
  </si>
  <si>
    <t>PROCESO CONSTRUCTIVO</t>
  </si>
  <si>
    <t>ESTUDIOS AMBIENTALES DE CONFORMIDAD CON LA LEY Y NORMATIVIDAD VIGENTE Y EL COSTEO PARA SU IMPLEMENTACIÓN</t>
  </si>
  <si>
    <t>PLAN DE MANEJO DE TRANSITO</t>
  </si>
  <si>
    <t>ESTUDIO DE TRÁNSITO</t>
  </si>
  <si>
    <t>ESTUDIO DE TRAZADO Y DISEÑO GEOMÉTRICO</t>
  </si>
  <si>
    <t>DISEÑO DE SEÑALIZACIÓN VIAL</t>
  </si>
  <si>
    <t>PLAN DE MANEJO AMBIENTAL Y ANÁLISIS DE RIESGOS</t>
  </si>
  <si>
    <t>COMPONENTE FINANCIERO</t>
  </si>
  <si>
    <t>UNIDAD</t>
  </si>
  <si>
    <t>SUBTOTAL ESTUDIOS Y DISEÑOS</t>
  </si>
  <si>
    <t>IVA DISEÑOS</t>
  </si>
  <si>
    <t>TOTAL ESTUDIOS Y DISEÑOS</t>
  </si>
  <si>
    <t>OBRA CIVIL</t>
  </si>
  <si>
    <t>EXCAVACIONES MECANICAS VARIAS EN MATERIAL COMÚN SECO</t>
  </si>
  <si>
    <t>Metro Cúbico</t>
  </si>
  <si>
    <t>CONCRETO DE ZAPATAS 21 Mpa - (3000 PSI)</t>
  </si>
  <si>
    <t>CONCRETO SIMPLE DE 28 Mpa - (4000 PSI) IMPERMEABILIZADO PARA MUROS</t>
  </si>
  <si>
    <t>SUMINISTRO FIGURADA Y AMARRE DE ACERO 60000 PSI 420 Mpa</t>
  </si>
  <si>
    <t>kilogramo</t>
  </si>
  <si>
    <t>DEMOLICIÓN DE OBRAS EN CONCRETO REFORZADO, INCLUYE RETIRO DE SOBRANTES</t>
  </si>
  <si>
    <t>PLACA CON STEEL DECK 28 Mpa - (4000 PSI) E= 0,10 MTS</t>
  </si>
  <si>
    <t>Metro Cuadrado</t>
  </si>
  <si>
    <t>SUMINISTRO E INSTALACIÓN DE CONCRETO SIMPLE DE 21 MPA (3000) PARA BASES</t>
  </si>
  <si>
    <t>NP</t>
  </si>
  <si>
    <t>INP 1</t>
  </si>
  <si>
    <t>INP 2</t>
  </si>
  <si>
    <t>INP 3</t>
  </si>
  <si>
    <t>INP 4</t>
  </si>
  <si>
    <t>INP 5</t>
  </si>
  <si>
    <t>INP 6</t>
  </si>
  <si>
    <t>INP 7</t>
  </si>
  <si>
    <t>ESTRUCTURA METÁLICA</t>
  </si>
  <si>
    <t>SUMINISTRO, TRANSPORTE, FABRICACIÓN, ENSAMBLAJE Y MONTAJE DE ESTRUCTURA METÁLICA</t>
  </si>
  <si>
    <t>PINTURA DE LA ESTRUCTURA METÁLICA</t>
  </si>
  <si>
    <t xml:space="preserve">RELLENO EN AFIRMADO </t>
  </si>
  <si>
    <t>MEJORAMIENTO DE PISO CON MATERIAL DE AFIRMADO COMPACTADO CON PLACHA VIBRATORIA, INCLUYE ACARREO LIBRE DE 5 KM</t>
  </si>
  <si>
    <t>TRANSPORTE DE MATERIAL DE AFIRMADO Y/O GRANULAR DESPUES DE 5 KM (INSTALADO Y COMPACTADO SEGÚN SECCIÓN DE DISEÑO).</t>
  </si>
  <si>
    <t>M3-km</t>
  </si>
  <si>
    <t>ITEMS NO PREVISTOS</t>
  </si>
  <si>
    <t>LOCALIZACIÓN Y REPLANTEO OBRA ARQUITECTÓNICA</t>
  </si>
  <si>
    <t>CAISSON EN CONCRETO IMPERMEABILIZADO DE 4000 PSI, DIÁMETRO 1.3M con anillos, CONSTRUCCION MANUAL (INCLUYE EXCAVACIÓN, ANILLOS Y REFUERZO)</t>
  </si>
  <si>
    <t xml:space="preserve">Metro </t>
  </si>
  <si>
    <t>SUMINISTRO E INSTALACION APOYOS ELASTOMERICOS DE NEOPRENO 35CM*45CM*5CM DUREZA 60</t>
  </si>
  <si>
    <t>Unidad</t>
  </si>
  <si>
    <t>CONCRETO DE 28 MPa - (4000 PSI) PARA PLACAS Y VIGAS , LONGITUD MAYOR A 14 M.</t>
  </si>
  <si>
    <t>SUMINISTRO, EXTENDIDA Y COMPACTACIÓN DE MATERIAL PARA AFIRMADO HASTA UN DIÁMETRO DE 2" Y UN ÍNDICE PLÁSTICO MENOR O IGUAL 9% Y COMPACTO AL 95% PROCTOR, INCLUYE ACARREO LIBRE 5 KM (**)</t>
  </si>
  <si>
    <t>RELLENO CON MATERIAL DEL SITIO COMPACTADO CON VIBROCOMPACADOR</t>
  </si>
  <si>
    <t>A.I.U.  30%</t>
  </si>
  <si>
    <t>EYD</t>
  </si>
  <si>
    <t>PAGA</t>
  </si>
  <si>
    <t>PMT</t>
  </si>
  <si>
    <t>AMORTIZACIÓN ANTICIPO 30 %</t>
  </si>
  <si>
    <t>MODIFICATORIO No. 1</t>
  </si>
  <si>
    <t>SUMINISTRO E INSTALACION DE SEÑAL DE TRANSITO (PREVENTIVA, REGLAMENTARIA,INFORMATIVA) 60 x 60 CM</t>
  </si>
  <si>
    <t>% EJECUTADO</t>
  </si>
  <si>
    <t>POR EJECUTAR</t>
  </si>
  <si>
    <t>CANT</t>
  </si>
  <si>
    <t>VALOR</t>
  </si>
  <si>
    <t>%</t>
  </si>
  <si>
    <t>SESENTA Y SIETE MILLONES SETECIENTOS VEINTE MIL  NOVECIENTOS TREINTA Y SIETE PESOS CON VEINTISIETE CENTAVOS M/CTE</t>
  </si>
  <si>
    <t>FECHA: 20-09-2025</t>
  </si>
  <si>
    <t>MES: SEP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</si>
</sst>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$&quot;\ #,##0.00;[Red]\-&quot;$&quot;\ #,##0.00"/>
    <numFmt numFmtId="164" formatCode="_(&quot;$&quot;\ * #,##0.00_);_(&quot;$&quot;\ * \(#,##0.00\);_(&quot;$&quot;\ * &quot;-&quot;??_);_(@_)"/>
    <numFmt numFmtId="165" formatCode="&quot;$&quot;\ #,##0.00;[Red]&quot;$&quot;\ \-#,##0.00"/>
    <numFmt numFmtId="166" formatCode="d\ &quot;de&quot;\ mmmm\ &quot;de&quot;\ yyyy"/>
    <numFmt numFmtId="167" formatCode="_(&quot;$&quot;\ * #,##0.0000000_);_(&quot;$&quot;\ * \(#,##0.0000000\);_(&quot;$&quot;\ * &quot;-&quot;??_);_(@_)"/>
  </numFmts>
  <fonts count="1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Tahoma"/>
      <family val="2"/>
    </font>
    <font>
      <b/>
      <sz val="10"/>
      <name val="Tahoma"/>
      <family val="2"/>
    </font>
    <font>
      <b/>
      <sz val="8"/>
      <name val="Tahoma"/>
      <family val="2"/>
    </font>
    <font>
      <b/>
      <sz val="9"/>
      <name val="Tahoma"/>
      <family val="2"/>
    </font>
    <font>
      <b/>
      <sz val="8"/>
      <name val="Arial"/>
      <family val="2"/>
    </font>
    <font>
      <sz val="8"/>
      <name val="Tahoma"/>
      <family val="2"/>
    </font>
    <font>
      <sz val="8"/>
      <name val="Arial"/>
      <family val="2"/>
    </font>
    <font>
      <sz val="8"/>
      <name val="Calibri"/>
      <family val="2"/>
    </font>
    <font>
      <b/>
      <sz val="10"/>
      <name val="Arial"/>
      <family val="2"/>
    </font>
    <font>
      <sz val="9"/>
      <name val="Tahoma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166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/>
    <xf numFmtId="0" fontId="4" fillId="0" borderId="0" xfId="0" applyFont="1"/>
    <xf numFmtId="4" fontId="2" fillId="0" borderId="4" xfId="0" applyNumberFormat="1" applyFont="1" applyBorder="1" applyAlignment="1">
      <alignment horizontal="center"/>
    </xf>
    <xf numFmtId="0" fontId="7" fillId="0" borderId="0" xfId="0" applyFont="1"/>
    <xf numFmtId="0" fontId="2" fillId="0" borderId="4" xfId="0" applyFont="1" applyBorder="1" applyAlignment="1">
      <alignment horizontal="center"/>
    </xf>
    <xf numFmtId="4" fontId="7" fillId="0" borderId="0" xfId="0" applyNumberFormat="1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5" xfId="0" applyFont="1" applyBorder="1"/>
    <xf numFmtId="0" fontId="7" fillId="0" borderId="0" xfId="0" applyFont="1" applyAlignment="1">
      <alignment horizontal="left"/>
    </xf>
    <xf numFmtId="165" fontId="2" fillId="0" borderId="0" xfId="0" applyNumberFormat="1" applyFont="1" applyAlignment="1">
      <alignment vertical="top" wrapText="1"/>
    </xf>
    <xf numFmtId="14" fontId="2" fillId="0" borderId="0" xfId="0" applyNumberFormat="1" applyFont="1"/>
    <xf numFmtId="0" fontId="2" fillId="0" borderId="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16" fillId="0" borderId="7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8" fontId="8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8" fontId="8" fillId="0" borderId="8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/>
    </xf>
    <xf numFmtId="2" fontId="16" fillId="0" borderId="1" xfId="0" applyNumberFormat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4" fontId="7" fillId="0" borderId="1" xfId="0" applyNumberFormat="1" applyFont="1" applyBorder="1"/>
    <xf numFmtId="4" fontId="7" fillId="0" borderId="1" xfId="0" applyNumberFormat="1" applyFont="1" applyBorder="1" applyAlignment="1">
      <alignment horizontal="center" vertical="center"/>
    </xf>
    <xf numFmtId="2" fontId="16" fillId="0" borderId="1" xfId="0" applyNumberFormat="1" applyFont="1" applyBorder="1" applyAlignment="1">
      <alignment horizontal="center" vertical="center"/>
    </xf>
    <xf numFmtId="0" fontId="17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left" vertical="center" wrapText="1"/>
    </xf>
    <xf numFmtId="0" fontId="17" fillId="0" borderId="1" xfId="0" applyFont="1" applyBorder="1"/>
    <xf numFmtId="4" fontId="8" fillId="0" borderId="1" xfId="1" applyNumberFormat="1" applyFont="1" applyBorder="1" applyAlignment="1">
      <alignment horizontal="center" vertical="center" wrapText="1"/>
    </xf>
    <xf numFmtId="4" fontId="6" fillId="0" borderId="10" xfId="1" applyNumberFormat="1" applyFont="1" applyBorder="1" applyAlignment="1">
      <alignment horizontal="center" vertical="center" wrapText="1"/>
    </xf>
    <xf numFmtId="4" fontId="2" fillId="0" borderId="1" xfId="0" applyNumberFormat="1" applyFont="1" applyBorder="1"/>
    <xf numFmtId="4" fontId="7" fillId="0" borderId="1" xfId="0" applyNumberFormat="1" applyFont="1" applyBorder="1" applyAlignment="1">
      <alignment vertical="center"/>
    </xf>
    <xf numFmtId="4" fontId="8" fillId="0" borderId="1" xfId="0" applyNumberFormat="1" applyFont="1" applyBorder="1" applyAlignment="1">
      <alignment vertical="center"/>
    </xf>
    <xf numFmtId="4" fontId="6" fillId="3" borderId="1" xfId="0" applyNumberFormat="1" applyFont="1" applyFill="1" applyBorder="1" applyAlignment="1">
      <alignment vertic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6" fillId="3" borderId="14" xfId="0" applyFont="1" applyFill="1" applyBorder="1" applyAlignment="1">
      <alignment horizontal="center" vertical="center"/>
    </xf>
    <xf numFmtId="0" fontId="8" fillId="0" borderId="15" xfId="0" applyFont="1" applyBorder="1" applyAlignment="1">
      <alignment horizontal="center"/>
    </xf>
    <xf numFmtId="4" fontId="6" fillId="0" borderId="16" xfId="1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/>
    </xf>
    <xf numFmtId="4" fontId="8" fillId="0" borderId="16" xfId="1" applyNumberFormat="1" applyFont="1" applyBorder="1" applyAlignment="1">
      <alignment horizontal="center" vertical="center" wrapText="1"/>
    </xf>
    <xf numFmtId="4" fontId="6" fillId="0" borderId="17" xfId="1" applyNumberFormat="1" applyFont="1" applyBorder="1" applyAlignment="1">
      <alignment horizontal="center" vertical="center" wrapText="1"/>
    </xf>
    <xf numFmtId="4" fontId="7" fillId="0" borderId="16" xfId="0" applyNumberFormat="1" applyFont="1" applyBorder="1" applyAlignment="1">
      <alignment vertical="center"/>
    </xf>
    <xf numFmtId="0" fontId="16" fillId="0" borderId="18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left" vertical="center" wrapText="1"/>
    </xf>
    <xf numFmtId="0" fontId="16" fillId="0" borderId="19" xfId="0" applyFont="1" applyBorder="1" applyAlignment="1">
      <alignment horizontal="center" vertical="center" wrapText="1"/>
    </xf>
    <xf numFmtId="2" fontId="16" fillId="0" borderId="19" xfId="0" applyNumberFormat="1" applyFont="1" applyBorder="1" applyAlignment="1">
      <alignment horizontal="center" vertical="center" wrapText="1"/>
    </xf>
    <xf numFmtId="8" fontId="8" fillId="0" borderId="19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/>
    </xf>
    <xf numFmtId="4" fontId="7" fillId="0" borderId="19" xfId="0" applyNumberFormat="1" applyFont="1" applyBorder="1" applyAlignment="1">
      <alignment vertical="center"/>
    </xf>
    <xf numFmtId="4" fontId="7" fillId="0" borderId="19" xfId="0" applyNumberFormat="1" applyFont="1" applyBorder="1" applyAlignment="1">
      <alignment horizontal="center" vertical="center"/>
    </xf>
    <xf numFmtId="4" fontId="7" fillId="0" borderId="21" xfId="0" applyNumberFormat="1" applyFont="1" applyBorder="1" applyAlignment="1">
      <alignment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4" fontId="6" fillId="3" borderId="16" xfId="0" applyNumberFormat="1" applyFont="1" applyFill="1" applyBorder="1" applyAlignment="1">
      <alignment vertical="center"/>
    </xf>
    <xf numFmtId="8" fontId="8" fillId="0" borderId="24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/>
    </xf>
    <xf numFmtId="4" fontId="2" fillId="0" borderId="19" xfId="0" applyNumberFormat="1" applyFont="1" applyBorder="1"/>
    <xf numFmtId="4" fontId="7" fillId="0" borderId="1" xfId="0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3" fillId="0" borderId="25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4" fontId="2" fillId="0" borderId="1" xfId="0" applyNumberFormat="1" applyFont="1" applyBorder="1" applyAlignment="1">
      <alignment vertical="center"/>
    </xf>
    <xf numFmtId="4" fontId="2" fillId="0" borderId="0" xfId="0" applyNumberFormat="1" applyFont="1"/>
    <xf numFmtId="10" fontId="2" fillId="0" borderId="0" xfId="0" applyNumberFormat="1" applyFont="1"/>
    <xf numFmtId="0" fontId="10" fillId="0" borderId="0" xfId="0" applyFont="1" applyAlignment="1">
      <alignment horizontal="left" vertical="center"/>
    </xf>
    <xf numFmtId="0" fontId="10" fillId="0" borderId="6" xfId="0" applyFont="1" applyBorder="1" applyAlignment="1">
      <alignment horizontal="left" vertical="center" wrapText="1"/>
    </xf>
    <xf numFmtId="0" fontId="3" fillId="4" borderId="0" xfId="0" applyFont="1" applyFill="1" applyAlignment="1">
      <alignment horizontal="left" vertical="center"/>
    </xf>
    <xf numFmtId="4" fontId="6" fillId="3" borderId="0" xfId="0" applyNumberFormat="1" applyFont="1" applyFill="1"/>
    <xf numFmtId="4" fontId="7" fillId="0" borderId="0" xfId="0" applyNumberFormat="1" applyFont="1" applyAlignment="1">
      <alignment vertical="center"/>
    </xf>
    <xf numFmtId="4" fontId="6" fillId="0" borderId="0" xfId="1" applyNumberFormat="1" applyFont="1" applyBorder="1" applyAlignment="1">
      <alignment horizontal="center" vertical="center" wrapText="1"/>
    </xf>
    <xf numFmtId="4" fontId="8" fillId="0" borderId="0" xfId="1" applyNumberFormat="1" applyFont="1" applyBorder="1" applyAlignment="1">
      <alignment horizontal="center" vertical="center" wrapText="1"/>
    </xf>
    <xf numFmtId="4" fontId="6" fillId="3" borderId="0" xfId="0" applyNumberFormat="1" applyFont="1" applyFill="1" applyAlignment="1">
      <alignment vertical="center"/>
    </xf>
    <xf numFmtId="10" fontId="7" fillId="0" borderId="1" xfId="2" applyNumberFormat="1" applyFont="1" applyBorder="1"/>
    <xf numFmtId="10" fontId="4" fillId="0" borderId="1" xfId="2" applyNumberFormat="1" applyFont="1" applyBorder="1"/>
    <xf numFmtId="0" fontId="4" fillId="0" borderId="1" xfId="0" applyFont="1" applyBorder="1" applyAlignment="1">
      <alignment horizontal="center" vertical="center"/>
    </xf>
    <xf numFmtId="164" fontId="7" fillId="0" borderId="1" xfId="1" applyFont="1" applyBorder="1" applyAlignment="1">
      <alignment vertical="center"/>
    </xf>
    <xf numFmtId="10" fontId="7" fillId="0" borderId="1" xfId="2" applyNumberFormat="1" applyFont="1" applyBorder="1" applyAlignment="1">
      <alignment vertical="center"/>
    </xf>
    <xf numFmtId="4" fontId="4" fillId="0" borderId="1" xfId="0" applyNumberFormat="1" applyFont="1" applyBorder="1" applyAlignment="1">
      <alignment vertical="center"/>
    </xf>
    <xf numFmtId="164" fontId="4" fillId="0" borderId="1" xfId="1" applyFont="1" applyBorder="1" applyAlignment="1">
      <alignment vertical="center"/>
    </xf>
    <xf numFmtId="10" fontId="4" fillId="0" borderId="1" xfId="2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167" fontId="7" fillId="0" borderId="1" xfId="1" applyNumberFormat="1" applyFont="1" applyBorder="1" applyAlignment="1">
      <alignment vertical="center"/>
    </xf>
    <xf numFmtId="0" fontId="17" fillId="2" borderId="10" xfId="0" applyFont="1" applyFill="1" applyBorder="1" applyAlignment="1">
      <alignment horizontal="center" vertical="center" wrapText="1"/>
    </xf>
    <xf numFmtId="4" fontId="6" fillId="3" borderId="26" xfId="0" applyNumberFormat="1" applyFont="1" applyFill="1" applyBorder="1" applyAlignment="1">
      <alignment vertical="center"/>
    </xf>
    <xf numFmtId="0" fontId="3" fillId="3" borderId="4" xfId="0" applyFont="1" applyFill="1" applyBorder="1" applyAlignment="1">
      <alignment horizontal="center" vertical="center"/>
    </xf>
    <xf numFmtId="4" fontId="7" fillId="3" borderId="1" xfId="0" applyNumberFormat="1" applyFont="1" applyFill="1" applyBorder="1" applyAlignment="1">
      <alignment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vertical="center"/>
    </xf>
    <xf numFmtId="4" fontId="6" fillId="3" borderId="10" xfId="0" applyNumberFormat="1" applyFont="1" applyFill="1" applyBorder="1" applyAlignment="1">
      <alignment vertical="center"/>
    </xf>
    <xf numFmtId="4" fontId="4" fillId="3" borderId="27" xfId="0" applyNumberFormat="1" applyFont="1" applyFill="1" applyBorder="1" applyAlignment="1">
      <alignment horizontal="right" vertical="center"/>
    </xf>
    <xf numFmtId="4" fontId="4" fillId="3" borderId="10" xfId="0" applyNumberFormat="1" applyFont="1" applyFill="1" applyBorder="1" applyAlignment="1">
      <alignment horizontal="right" vertical="center"/>
    </xf>
    <xf numFmtId="0" fontId="4" fillId="3" borderId="10" xfId="0" applyFont="1" applyFill="1" applyBorder="1" applyAlignment="1">
      <alignment horizontal="center" vertical="center"/>
    </xf>
    <xf numFmtId="4" fontId="6" fillId="3" borderId="17" xfId="0" applyNumberFormat="1" applyFont="1" applyFill="1" applyBorder="1" applyAlignment="1">
      <alignment vertical="center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vertical="center"/>
    </xf>
    <xf numFmtId="0" fontId="6" fillId="0" borderId="29" xfId="0" applyFont="1" applyBorder="1" applyAlignment="1">
      <alignment horizontal="center" vertical="center"/>
    </xf>
    <xf numFmtId="0" fontId="6" fillId="0" borderId="30" xfId="0" applyFont="1" applyBorder="1" applyAlignment="1">
      <alignment vertical="center"/>
    </xf>
    <xf numFmtId="4" fontId="6" fillId="0" borderId="31" xfId="0" applyNumberFormat="1" applyFont="1" applyBorder="1" applyAlignment="1">
      <alignment vertical="center"/>
    </xf>
    <xf numFmtId="4" fontId="7" fillId="0" borderId="32" xfId="0" applyNumberFormat="1" applyFont="1" applyBorder="1" applyAlignment="1">
      <alignment horizontal="right" vertical="center"/>
    </xf>
    <xf numFmtId="4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4" fontId="6" fillId="0" borderId="0" xfId="0" applyNumberFormat="1" applyFont="1" applyAlignment="1">
      <alignment vertical="center"/>
    </xf>
    <xf numFmtId="10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10" fontId="2" fillId="0" borderId="0" xfId="2" applyNumberFormat="1" applyFont="1" applyAlignment="1">
      <alignment vertical="center"/>
    </xf>
    <xf numFmtId="0" fontId="4" fillId="0" borderId="33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justify" vertical="center" wrapText="1"/>
    </xf>
    <xf numFmtId="0" fontId="4" fillId="0" borderId="35" xfId="0" applyFont="1" applyBorder="1" applyAlignment="1">
      <alignment horizontal="justify" vertical="center" wrapText="1"/>
    </xf>
    <xf numFmtId="4" fontId="4" fillId="0" borderId="36" xfId="0" applyNumberFormat="1" applyFont="1" applyBorder="1" applyAlignment="1">
      <alignment vertical="center"/>
    </xf>
    <xf numFmtId="4" fontId="4" fillId="0" borderId="0" xfId="0" applyNumberFormat="1" applyFont="1" applyAlignment="1">
      <alignment vertical="center"/>
    </xf>
    <xf numFmtId="10" fontId="2" fillId="0" borderId="1" xfId="2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10" fontId="3" fillId="0" borderId="0" xfId="0" applyNumberFormat="1" applyFont="1" applyAlignment="1">
      <alignment vertical="center"/>
    </xf>
    <xf numFmtId="0" fontId="7" fillId="0" borderId="8" xfId="0" applyFont="1" applyBorder="1" applyAlignment="1">
      <alignment horizontal="center" vertical="center"/>
    </xf>
    <xf numFmtId="0" fontId="7" fillId="0" borderId="37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4" fontId="8" fillId="0" borderId="19" xfId="0" applyNumberFormat="1" applyFont="1" applyBorder="1" applyAlignment="1">
      <alignment vertical="center"/>
    </xf>
    <xf numFmtId="4" fontId="7" fillId="0" borderId="4" xfId="0" applyNumberFormat="1" applyFont="1" applyBorder="1" applyAlignment="1">
      <alignment vertical="center"/>
    </xf>
    <xf numFmtId="4" fontId="7" fillId="0" borderId="26" xfId="0" applyNumberFormat="1" applyFont="1" applyBorder="1" applyAlignment="1">
      <alignment vertical="center"/>
    </xf>
    <xf numFmtId="0" fontId="4" fillId="0" borderId="38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justify" vertical="center" wrapText="1"/>
    </xf>
    <xf numFmtId="0" fontId="4" fillId="0" borderId="40" xfId="0" applyFont="1" applyBorder="1" applyAlignment="1">
      <alignment horizontal="justify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justify" vertical="center" wrapText="1"/>
    </xf>
    <xf numFmtId="0" fontId="4" fillId="0" borderId="43" xfId="0" applyFont="1" applyBorder="1" applyAlignment="1">
      <alignment horizontal="justify" vertical="center" wrapText="1"/>
    </xf>
    <xf numFmtId="4" fontId="4" fillId="0" borderId="26" xfId="0" applyNumberFormat="1" applyFont="1" applyBorder="1" applyAlignment="1">
      <alignment vertical="center"/>
    </xf>
    <xf numFmtId="10" fontId="3" fillId="0" borderId="1" xfId="2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7" fillId="0" borderId="44" xfId="0" applyFont="1" applyBorder="1" applyAlignment="1">
      <alignment vertical="center"/>
    </xf>
    <xf numFmtId="0" fontId="7" fillId="0" borderId="44" xfId="0" applyFont="1" applyBorder="1" applyAlignment="1">
      <alignment horizontal="right" vertical="center"/>
    </xf>
    <xf numFmtId="4" fontId="7" fillId="0" borderId="44" xfId="0" applyNumberFormat="1" applyFont="1" applyBorder="1" applyAlignment="1">
      <alignment vertical="center"/>
    </xf>
    <xf numFmtId="4" fontId="4" fillId="0" borderId="27" xfId="0" applyNumberFormat="1" applyFont="1" applyBorder="1" applyAlignment="1">
      <alignment vertical="center"/>
    </xf>
    <xf numFmtId="164" fontId="7" fillId="0" borderId="39" xfId="1" applyFont="1" applyBorder="1" applyAlignment="1">
      <alignment vertical="center"/>
    </xf>
    <xf numFmtId="0" fontId="7" fillId="0" borderId="39" xfId="0" applyFont="1" applyBorder="1" applyAlignment="1">
      <alignment horizontal="right" vertical="center"/>
    </xf>
    <xf numFmtId="0" fontId="7" fillId="0" borderId="39" xfId="0" applyFont="1" applyBorder="1" applyAlignment="1">
      <alignment vertical="center"/>
    </xf>
    <xf numFmtId="4" fontId="7" fillId="0" borderId="39" xfId="0" applyNumberFormat="1" applyFont="1" applyBorder="1" applyAlignment="1">
      <alignment vertical="center"/>
    </xf>
    <xf numFmtId="0" fontId="7" fillId="0" borderId="34" xfId="0" applyFont="1" applyBorder="1" applyAlignment="1">
      <alignment vertical="center"/>
    </xf>
    <xf numFmtId="4" fontId="7" fillId="0" borderId="34" xfId="0" applyNumberFormat="1" applyFont="1" applyBorder="1" applyAlignment="1">
      <alignment vertical="center"/>
    </xf>
    <xf numFmtId="4" fontId="6" fillId="4" borderId="10" xfId="1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vertical="center"/>
    </xf>
    <xf numFmtId="4" fontId="7" fillId="4" borderId="1" xfId="0" applyNumberFormat="1" applyFont="1" applyFill="1" applyBorder="1" applyAlignment="1">
      <alignment horizontal="right" vertical="center"/>
    </xf>
    <xf numFmtId="4" fontId="7" fillId="4" borderId="19" xfId="0" applyNumberFormat="1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5" fillId="5" borderId="8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3" fillId="0" borderId="1" xfId="0" applyFont="1" applyBorder="1"/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48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0" borderId="5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justify" vertical="center" wrapText="1"/>
    </xf>
    <xf numFmtId="0" fontId="4" fillId="0" borderId="38" xfId="0" applyFont="1" applyBorder="1" applyAlignment="1">
      <alignment horizontal="justify" vertical="center" wrapText="1"/>
    </xf>
    <xf numFmtId="0" fontId="4" fillId="0" borderId="36" xfId="0" applyFont="1" applyBorder="1" applyAlignment="1">
      <alignment horizontal="justify" vertical="center" wrapText="1"/>
    </xf>
    <xf numFmtId="0" fontId="4" fillId="0" borderId="33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top" wrapText="1"/>
    </xf>
    <xf numFmtId="165" fontId="2" fillId="0" borderId="10" xfId="0" applyNumberFormat="1" applyFont="1" applyBorder="1" applyAlignment="1">
      <alignment horizontal="center" vertical="top" wrapText="1"/>
    </xf>
    <xf numFmtId="166" fontId="2" fillId="0" borderId="0" xfId="0" applyNumberFormat="1" applyFont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47" xfId="0" applyFont="1" applyBorder="1" applyAlignment="1">
      <alignment horizontal="justify" vertical="center" wrapText="1"/>
    </xf>
    <xf numFmtId="0" fontId="5" fillId="5" borderId="45" xfId="0" applyFont="1" applyFill="1" applyBorder="1" applyAlignment="1">
      <alignment horizontal="center" vertical="center" wrapText="1"/>
    </xf>
    <xf numFmtId="0" fontId="5" fillId="5" borderId="46" xfId="0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104775</xdr:rowOff>
    </xdr:from>
    <xdr:to>
      <xdr:col>1</xdr:col>
      <xdr:colOff>2581275</xdr:colOff>
      <xdr:row>3</xdr:row>
      <xdr:rowOff>152400</xdr:rowOff>
    </xdr:to>
    <xdr:pic>
      <xdr:nvPicPr>
        <xdr:cNvPr id="1252" name="Imagen 1" descr="C:\Users\ADMIN\Downloads\logo impresones menores-02.png">
          <a:extLst>
            <a:ext uri="{FF2B5EF4-FFF2-40B4-BE49-F238E27FC236}">
              <a16:creationId xmlns:a16="http://schemas.microsoft.com/office/drawing/2014/main" id="{45F1CF9D-414D-4580-83A6-1B1EC4306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4775"/>
          <a:ext cx="304800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523875</xdr:colOff>
      <xdr:row>72</xdr:row>
      <xdr:rowOff>66675</xdr:rowOff>
    </xdr:from>
    <xdr:to>
      <xdr:col>2</xdr:col>
      <xdr:colOff>819150</xdr:colOff>
      <xdr:row>74</xdr:row>
      <xdr:rowOff>9525</xdr:rowOff>
    </xdr:to>
    <xdr:pic>
      <xdr:nvPicPr>
        <xdr:cNvPr id="1253" name="Imagen 2">
          <a:extLst>
            <a:ext uri="{FF2B5EF4-FFF2-40B4-BE49-F238E27FC236}">
              <a16:creationId xmlns:a16="http://schemas.microsoft.com/office/drawing/2014/main" id="{3D1D1E0A-25D0-4DF3-A37E-378DB43B95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0" y="21878925"/>
          <a:ext cx="29908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857250</xdr:colOff>
      <xdr:row>69</xdr:row>
      <xdr:rowOff>180975</xdr:rowOff>
    </xdr:from>
    <xdr:to>
      <xdr:col>7</xdr:col>
      <xdr:colOff>9525</xdr:colOff>
      <xdr:row>78</xdr:row>
      <xdr:rowOff>57150</xdr:rowOff>
    </xdr:to>
    <xdr:pic>
      <xdr:nvPicPr>
        <xdr:cNvPr id="1254" name="Imagen 3">
          <a:extLst>
            <a:ext uri="{FF2B5EF4-FFF2-40B4-BE49-F238E27FC236}">
              <a16:creationId xmlns:a16="http://schemas.microsoft.com/office/drawing/2014/main" id="{FB0B7AA0-58BF-4524-8D53-ED2C8452A5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4125" y="21336000"/>
          <a:ext cx="161925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Y94"/>
  <sheetViews>
    <sheetView tabSelected="1" view="pageBreakPreview" zoomScale="85" zoomScaleNormal="85" zoomScaleSheetLayoutView="85" workbookViewId="0">
      <pane xSplit="1" topLeftCell="B1" activePane="topRight" state="frozen"/>
      <selection activeCell="A16" sqref="A16"/>
      <selection pane="topRight" activeCell="F9" sqref="F9"/>
    </sheetView>
  </sheetViews>
  <sheetFormatPr baseColWidth="10" defaultRowHeight="12.75" x14ac:dyDescent="0.2"/>
  <cols>
    <col min="1" max="1" width="7" style="4" customWidth="1"/>
    <col min="2" max="2" width="40.42578125" style="3" customWidth="1"/>
    <col min="3" max="3" width="14.5703125" style="3" customWidth="1"/>
    <col min="4" max="4" width="20.140625" style="3" customWidth="1"/>
    <col min="5" max="5" width="18.28515625" style="3" customWidth="1"/>
    <col min="6" max="6" width="15.42578125" style="3" bestFit="1" customWidth="1"/>
    <col min="7" max="7" width="3.28515625" style="3" customWidth="1"/>
    <col min="8" max="8" width="10.7109375" style="3" customWidth="1"/>
    <col min="9" max="9" width="15.140625" style="3" customWidth="1"/>
    <col min="10" max="10" width="10.5703125" style="3" customWidth="1"/>
    <col min="11" max="11" width="15.42578125" style="3" customWidth="1"/>
    <col min="12" max="12" width="11.7109375" style="3" customWidth="1"/>
    <col min="13" max="13" width="15.42578125" style="3" customWidth="1"/>
    <col min="14" max="14" width="8.7109375" style="3" customWidth="1"/>
    <col min="15" max="15" width="15.42578125" style="3" customWidth="1"/>
    <col min="16" max="16" width="3.7109375" style="3" customWidth="1"/>
    <col min="17" max="17" width="10.5703125" style="3" customWidth="1"/>
    <col min="18" max="18" width="1.7109375" style="3" customWidth="1"/>
    <col min="19" max="19" width="10.5703125" style="3" bestFit="1" customWidth="1"/>
    <col min="20" max="20" width="17.28515625" style="3" bestFit="1" customWidth="1"/>
    <col min="21" max="22" width="8.140625" style="3" customWidth="1"/>
    <col min="23" max="24" width="13.7109375" style="3" bestFit="1" customWidth="1"/>
    <col min="25" max="16384" width="11.42578125" style="3"/>
  </cols>
  <sheetData>
    <row r="2" spans="1:20" ht="21" customHeight="1" x14ac:dyDescent="0.2">
      <c r="A2" s="188"/>
      <c r="B2" s="189"/>
      <c r="C2" s="192" t="s">
        <v>0</v>
      </c>
      <c r="D2" s="193"/>
      <c r="E2" s="193"/>
      <c r="F2" s="193"/>
      <c r="G2" s="193"/>
      <c r="H2" s="193"/>
      <c r="I2" s="193"/>
      <c r="J2" s="193"/>
      <c r="K2" s="193"/>
      <c r="L2" s="194"/>
      <c r="M2" s="190" t="s">
        <v>36</v>
      </c>
      <c r="N2" s="190"/>
      <c r="O2" s="190"/>
      <c r="P2" s="91"/>
    </row>
    <row r="3" spans="1:20" ht="28.5" customHeight="1" x14ac:dyDescent="0.2">
      <c r="A3" s="189"/>
      <c r="B3" s="189"/>
      <c r="C3" s="195"/>
      <c r="D3" s="196"/>
      <c r="E3" s="196"/>
      <c r="F3" s="196"/>
      <c r="G3" s="196"/>
      <c r="H3" s="196"/>
      <c r="I3" s="196"/>
      <c r="J3" s="196"/>
      <c r="K3" s="196"/>
      <c r="L3" s="197"/>
      <c r="M3" s="191" t="s">
        <v>38</v>
      </c>
      <c r="N3" s="191"/>
      <c r="O3" s="191"/>
      <c r="P3" s="92"/>
      <c r="Q3" s="26"/>
      <c r="S3" s="2"/>
      <c r="T3" s="2"/>
    </row>
    <row r="4" spans="1:20" x14ac:dyDescent="0.2">
      <c r="A4" s="198" t="s">
        <v>32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200"/>
      <c r="M4" s="191" t="s">
        <v>37</v>
      </c>
      <c r="N4" s="191"/>
      <c r="O4" s="191"/>
      <c r="P4" s="92"/>
      <c r="Q4" s="26"/>
      <c r="S4" s="2"/>
      <c r="T4" s="2"/>
    </row>
    <row r="5" spans="1:20" ht="13.5" thickBot="1" x14ac:dyDescent="0.25"/>
    <row r="6" spans="1:20" ht="13.5" thickBot="1" x14ac:dyDescent="0.25">
      <c r="B6" s="84" t="s">
        <v>39</v>
      </c>
      <c r="C6" s="25">
        <v>45920</v>
      </c>
      <c r="M6" s="1">
        <v>1</v>
      </c>
      <c r="N6" s="79" t="s">
        <v>1</v>
      </c>
      <c r="O6" s="27">
        <v>2</v>
      </c>
      <c r="P6" s="27"/>
      <c r="Q6" s="5"/>
    </row>
    <row r="7" spans="1:20" ht="13.5" thickBot="1" x14ac:dyDescent="0.25"/>
    <row r="8" spans="1:20" ht="13.5" thickBot="1" x14ac:dyDescent="0.25">
      <c r="B8" s="80" t="s">
        <v>2</v>
      </c>
      <c r="C8" s="187" t="s">
        <v>40</v>
      </c>
      <c r="D8" s="187"/>
      <c r="E8" s="187"/>
      <c r="G8" s="85" t="s">
        <v>3</v>
      </c>
      <c r="H8" s="6"/>
      <c r="I8" s="6"/>
      <c r="J8" s="6"/>
      <c r="K8" s="88">
        <v>45084</v>
      </c>
      <c r="M8" s="87" t="s">
        <v>44</v>
      </c>
      <c r="Q8" s="7"/>
    </row>
    <row r="9" spans="1:20" ht="51.75" customHeight="1" thickBot="1" x14ac:dyDescent="0.25">
      <c r="B9" s="35" t="s">
        <v>4</v>
      </c>
      <c r="C9" s="212" t="s">
        <v>41</v>
      </c>
      <c r="D9" s="212"/>
      <c r="E9" s="212"/>
      <c r="G9" s="79" t="s">
        <v>6</v>
      </c>
      <c r="H9" s="86"/>
      <c r="I9" s="9"/>
      <c r="J9" s="9"/>
      <c r="K9" s="88">
        <v>45205</v>
      </c>
      <c r="M9" s="87" t="s">
        <v>34</v>
      </c>
      <c r="Q9" s="4"/>
      <c r="S9" s="25"/>
    </row>
    <row r="10" spans="1:20" ht="13.5" thickBot="1" x14ac:dyDescent="0.25">
      <c r="B10" s="81" t="s">
        <v>5</v>
      </c>
      <c r="C10" s="187" t="s">
        <v>42</v>
      </c>
      <c r="D10" s="187"/>
      <c r="E10" s="187"/>
      <c r="G10" s="85" t="s">
        <v>9</v>
      </c>
      <c r="H10" s="6"/>
      <c r="I10" s="6"/>
      <c r="J10" s="6"/>
      <c r="K10" s="88">
        <v>45981</v>
      </c>
      <c r="M10" s="87" t="s">
        <v>45</v>
      </c>
      <c r="Q10" s="7"/>
    </row>
    <row r="11" spans="1:20" ht="13.5" thickBot="1" x14ac:dyDescent="0.25">
      <c r="B11" s="81" t="s">
        <v>7</v>
      </c>
      <c r="C11" s="187" t="s">
        <v>43</v>
      </c>
      <c r="D11" s="187"/>
      <c r="E11" s="187"/>
      <c r="I11" s="10"/>
      <c r="J11" s="10"/>
      <c r="K11" s="10"/>
      <c r="M11" s="85" t="s">
        <v>111</v>
      </c>
    </row>
    <row r="12" spans="1:20" ht="15.75" thickBot="1" x14ac:dyDescent="0.25">
      <c r="B12" s="82" t="s">
        <v>8</v>
      </c>
      <c r="C12" s="208">
        <v>1464670016</v>
      </c>
      <c r="D12" s="208"/>
      <c r="E12" s="208"/>
      <c r="F12" s="24"/>
      <c r="G12" s="11"/>
      <c r="M12" s="87" t="s">
        <v>112</v>
      </c>
      <c r="Q12" s="7"/>
    </row>
    <row r="13" spans="1:20" ht="15" x14ac:dyDescent="0.2">
      <c r="B13" s="80" t="s">
        <v>10</v>
      </c>
      <c r="C13" s="208">
        <v>0</v>
      </c>
      <c r="D13" s="208"/>
      <c r="E13" s="208"/>
      <c r="F13" s="24"/>
      <c r="G13" s="11"/>
      <c r="K13" s="210"/>
      <c r="L13" s="210"/>
      <c r="M13" s="210"/>
    </row>
    <row r="14" spans="1:20" ht="18" customHeight="1" thickBot="1" x14ac:dyDescent="0.3">
      <c r="B14" s="83" t="s">
        <v>11</v>
      </c>
      <c r="C14" s="209">
        <f>SUM(C12:D13)</f>
        <v>1464670016</v>
      </c>
      <c r="D14" s="209"/>
      <c r="E14" s="209"/>
      <c r="F14" s="24"/>
      <c r="G14" s="11"/>
      <c r="H14"/>
      <c r="I14"/>
      <c r="J14"/>
      <c r="K14"/>
      <c r="L14"/>
      <c r="M14"/>
      <c r="N14"/>
      <c r="O14"/>
      <c r="P14" s="93"/>
    </row>
    <row r="15" spans="1:20" x14ac:dyDescent="0.2">
      <c r="A15" s="173" t="s">
        <v>12</v>
      </c>
      <c r="B15" s="174"/>
      <c r="C15" s="174"/>
      <c r="D15" s="174"/>
      <c r="E15" s="174"/>
      <c r="F15" s="175"/>
      <c r="G15" s="8"/>
      <c r="H15" s="211" t="s">
        <v>13</v>
      </c>
      <c r="I15" s="179"/>
      <c r="J15" s="179"/>
      <c r="K15" s="179"/>
      <c r="L15" s="179"/>
      <c r="M15" s="179"/>
      <c r="N15" s="179"/>
      <c r="O15" s="180"/>
      <c r="P15" s="39"/>
    </row>
    <row r="16" spans="1:20" ht="45.75" customHeight="1" thickBot="1" x14ac:dyDescent="0.25">
      <c r="A16" s="205"/>
      <c r="B16" s="206"/>
      <c r="C16" s="206"/>
      <c r="D16" s="206"/>
      <c r="E16" s="206"/>
      <c r="F16" s="207"/>
      <c r="G16" s="8"/>
      <c r="H16" s="215" t="s">
        <v>103</v>
      </c>
      <c r="I16" s="216"/>
      <c r="J16" s="177" t="s">
        <v>14</v>
      </c>
      <c r="K16" s="177"/>
      <c r="L16" s="217" t="s">
        <v>15</v>
      </c>
      <c r="M16" s="218"/>
      <c r="N16" s="177" t="s">
        <v>16</v>
      </c>
      <c r="O16" s="178"/>
      <c r="P16" s="8"/>
    </row>
    <row r="17" spans="1:21" s="14" customFormat="1" x14ac:dyDescent="0.2">
      <c r="A17" s="52" t="s">
        <v>17</v>
      </c>
      <c r="B17" s="53" t="s">
        <v>18</v>
      </c>
      <c r="C17" s="53" t="s">
        <v>19</v>
      </c>
      <c r="D17" s="53" t="s">
        <v>20</v>
      </c>
      <c r="E17" s="53" t="s">
        <v>21</v>
      </c>
      <c r="F17" s="53" t="s">
        <v>22</v>
      </c>
      <c r="G17" s="53"/>
      <c r="H17" s="53" t="s">
        <v>23</v>
      </c>
      <c r="I17" s="53" t="s">
        <v>24</v>
      </c>
      <c r="J17" s="53" t="s">
        <v>23</v>
      </c>
      <c r="K17" s="53" t="s">
        <v>24</v>
      </c>
      <c r="L17" s="53" t="s">
        <v>23</v>
      </c>
      <c r="M17" s="53" t="s">
        <v>24</v>
      </c>
      <c r="N17" s="53" t="s">
        <v>23</v>
      </c>
      <c r="O17" s="54" t="s">
        <v>24</v>
      </c>
      <c r="P17" s="39"/>
    </row>
    <row r="18" spans="1:21" s="15" customFormat="1" ht="22.5" customHeight="1" x14ac:dyDescent="0.2">
      <c r="A18" s="55">
        <v>1</v>
      </c>
      <c r="B18" s="109" t="s">
        <v>46</v>
      </c>
      <c r="C18" s="113"/>
      <c r="D18" s="114"/>
      <c r="E18" s="114"/>
      <c r="F18" s="115">
        <f>+F33</f>
        <v>102497869</v>
      </c>
      <c r="G18" s="116"/>
      <c r="H18" s="117"/>
      <c r="I18" s="115">
        <f>+I33</f>
        <v>102497869</v>
      </c>
      <c r="J18" s="116"/>
      <c r="K18" s="115">
        <f>+K33</f>
        <v>102497869</v>
      </c>
      <c r="L18" s="118"/>
      <c r="M18" s="115">
        <f>+M33</f>
        <v>0</v>
      </c>
      <c r="N18" s="115"/>
      <c r="O18" s="119">
        <f>+O33</f>
        <v>102497869</v>
      </c>
      <c r="P18" s="94"/>
      <c r="Q18" s="100">
        <f>+(K18)/$F$64</f>
        <v>6.9980178388522427E-2</v>
      </c>
    </row>
    <row r="19" spans="1:21" s="15" customFormat="1" ht="39.75" customHeight="1" x14ac:dyDescent="0.2">
      <c r="A19" s="28">
        <v>1.01</v>
      </c>
      <c r="B19" s="34" t="s">
        <v>47</v>
      </c>
      <c r="C19" s="29" t="s">
        <v>59</v>
      </c>
      <c r="D19" s="29">
        <v>1</v>
      </c>
      <c r="E19" s="50">
        <v>4629333</v>
      </c>
      <c r="F19" s="50">
        <f>+E19*D19</f>
        <v>4629333</v>
      </c>
      <c r="G19" s="16"/>
      <c r="H19" s="42">
        <v>1</v>
      </c>
      <c r="I19" s="49">
        <f>+E19*H19</f>
        <v>4629333</v>
      </c>
      <c r="J19" s="42">
        <v>1</v>
      </c>
      <c r="K19" s="49">
        <f t="shared" ref="K19:K30" si="0">+J19*E19</f>
        <v>4629333</v>
      </c>
      <c r="L19" s="41">
        <v>0</v>
      </c>
      <c r="M19" s="49">
        <f>+L19*E19</f>
        <v>0</v>
      </c>
      <c r="N19" s="41">
        <f>+L19+J19</f>
        <v>1</v>
      </c>
      <c r="O19" s="61">
        <f>+N19*E19</f>
        <v>4629333</v>
      </c>
      <c r="P19" s="95"/>
      <c r="Q19" s="103">
        <f>+(K19*1.19)/$F$64</f>
        <v>3.7611927668491302E-3</v>
      </c>
    </row>
    <row r="20" spans="1:21" s="15" customFormat="1" ht="41.25" customHeight="1" x14ac:dyDescent="0.2">
      <c r="A20" s="28">
        <v>1.02</v>
      </c>
      <c r="B20" s="34" t="s">
        <v>48</v>
      </c>
      <c r="C20" s="29" t="s">
        <v>59</v>
      </c>
      <c r="D20" s="29">
        <v>1</v>
      </c>
      <c r="E20" s="50">
        <v>30421333</v>
      </c>
      <c r="F20" s="50">
        <f t="shared" ref="F20:F30" si="1">+E20*D20</f>
        <v>30421333</v>
      </c>
      <c r="G20" s="16"/>
      <c r="H20" s="42">
        <v>1</v>
      </c>
      <c r="I20" s="49">
        <f t="shared" ref="I20:I30" si="2">+E20*H20</f>
        <v>30421333</v>
      </c>
      <c r="J20" s="42">
        <v>1</v>
      </c>
      <c r="K20" s="49">
        <f t="shared" si="0"/>
        <v>30421333</v>
      </c>
      <c r="L20" s="41">
        <v>0</v>
      </c>
      <c r="M20" s="49">
        <f t="shared" ref="M20:M30" si="3">+L20*E20</f>
        <v>0</v>
      </c>
      <c r="N20" s="41">
        <f t="shared" ref="N20:N58" si="4">+L20+J20</f>
        <v>1</v>
      </c>
      <c r="O20" s="61">
        <f t="shared" ref="O20:O30" si="5">+N20*E20</f>
        <v>30421333</v>
      </c>
      <c r="P20" s="95"/>
      <c r="Q20" s="103">
        <f t="shared" ref="Q20:Q30" si="6">+(K20*1.19)/$F$64</f>
        <v>2.4716411119595143E-2</v>
      </c>
    </row>
    <row r="21" spans="1:21" s="17" customFormat="1" ht="30" customHeight="1" x14ac:dyDescent="0.2">
      <c r="A21" s="28">
        <v>1.03</v>
      </c>
      <c r="B21" s="31" t="s">
        <v>49</v>
      </c>
      <c r="C21" s="29" t="s">
        <v>59</v>
      </c>
      <c r="D21" s="29">
        <v>1</v>
      </c>
      <c r="E21" s="50">
        <v>6696000</v>
      </c>
      <c r="F21" s="50">
        <f t="shared" si="1"/>
        <v>6696000</v>
      </c>
      <c r="G21" s="16"/>
      <c r="H21" s="42">
        <v>1</v>
      </c>
      <c r="I21" s="49">
        <f t="shared" si="2"/>
        <v>6696000</v>
      </c>
      <c r="J21" s="42">
        <v>1</v>
      </c>
      <c r="K21" s="49">
        <f t="shared" si="0"/>
        <v>6696000</v>
      </c>
      <c r="L21" s="41">
        <v>0</v>
      </c>
      <c r="M21" s="49">
        <f t="shared" si="3"/>
        <v>0</v>
      </c>
      <c r="N21" s="41">
        <f t="shared" si="4"/>
        <v>1</v>
      </c>
      <c r="O21" s="61">
        <f t="shared" si="5"/>
        <v>6696000</v>
      </c>
      <c r="P21" s="95"/>
      <c r="Q21" s="103">
        <f t="shared" si="6"/>
        <v>5.4402970723475231E-3</v>
      </c>
    </row>
    <row r="22" spans="1:21" s="17" customFormat="1" ht="30" customHeight="1" x14ac:dyDescent="0.2">
      <c r="A22" s="28">
        <v>1.04</v>
      </c>
      <c r="B22" s="31" t="s">
        <v>50</v>
      </c>
      <c r="C22" s="29" t="s">
        <v>59</v>
      </c>
      <c r="D22" s="29">
        <v>1</v>
      </c>
      <c r="E22" s="50">
        <v>13923333</v>
      </c>
      <c r="F22" s="50">
        <f t="shared" si="1"/>
        <v>13923333</v>
      </c>
      <c r="G22" s="16"/>
      <c r="H22" s="42">
        <v>1</v>
      </c>
      <c r="I22" s="49">
        <f t="shared" si="2"/>
        <v>13923333</v>
      </c>
      <c r="J22" s="42">
        <v>1</v>
      </c>
      <c r="K22" s="49">
        <f t="shared" si="0"/>
        <v>13923333</v>
      </c>
      <c r="L22" s="41">
        <v>0</v>
      </c>
      <c r="M22" s="49">
        <f t="shared" si="3"/>
        <v>0</v>
      </c>
      <c r="N22" s="41">
        <f t="shared" si="4"/>
        <v>1</v>
      </c>
      <c r="O22" s="61">
        <f t="shared" si="5"/>
        <v>13923333</v>
      </c>
      <c r="P22" s="95"/>
      <c r="Q22" s="103">
        <f t="shared" si="6"/>
        <v>1.1312286104722171E-2</v>
      </c>
    </row>
    <row r="23" spans="1:21" s="17" customFormat="1" ht="21" customHeight="1" x14ac:dyDescent="0.2">
      <c r="A23" s="28">
        <v>1.05</v>
      </c>
      <c r="B23" s="31" t="s">
        <v>51</v>
      </c>
      <c r="C23" s="29" t="s">
        <v>59</v>
      </c>
      <c r="D23" s="29">
        <v>1</v>
      </c>
      <c r="E23" s="50">
        <v>4869066</v>
      </c>
      <c r="F23" s="50">
        <f t="shared" si="1"/>
        <v>4869066</v>
      </c>
      <c r="G23" s="16"/>
      <c r="H23" s="42">
        <v>1</v>
      </c>
      <c r="I23" s="49">
        <f t="shared" si="2"/>
        <v>4869066</v>
      </c>
      <c r="J23" s="42">
        <v>1</v>
      </c>
      <c r="K23" s="49">
        <f t="shared" si="0"/>
        <v>4869066</v>
      </c>
      <c r="L23" s="41">
        <v>0</v>
      </c>
      <c r="M23" s="49">
        <f t="shared" si="3"/>
        <v>0</v>
      </c>
      <c r="N23" s="41">
        <f t="shared" si="4"/>
        <v>1</v>
      </c>
      <c r="O23" s="61">
        <f t="shared" si="5"/>
        <v>4869066</v>
      </c>
      <c r="P23" s="95"/>
      <c r="Q23" s="103">
        <f t="shared" si="6"/>
        <v>3.9559685640482177E-3</v>
      </c>
    </row>
    <row r="24" spans="1:21" s="17" customFormat="1" ht="36" customHeight="1" x14ac:dyDescent="0.2">
      <c r="A24" s="28">
        <v>1.06</v>
      </c>
      <c r="B24" s="31" t="s">
        <v>52</v>
      </c>
      <c r="C24" s="29" t="s">
        <v>59</v>
      </c>
      <c r="D24" s="29">
        <v>1</v>
      </c>
      <c r="E24" s="50">
        <v>4926933</v>
      </c>
      <c r="F24" s="50">
        <f t="shared" si="1"/>
        <v>4926933</v>
      </c>
      <c r="G24" s="18"/>
      <c r="H24" s="42">
        <v>1</v>
      </c>
      <c r="I24" s="49">
        <f t="shared" si="2"/>
        <v>4926933</v>
      </c>
      <c r="J24" s="42">
        <v>1</v>
      </c>
      <c r="K24" s="49">
        <f t="shared" si="0"/>
        <v>4926933</v>
      </c>
      <c r="L24" s="41">
        <v>0</v>
      </c>
      <c r="M24" s="49">
        <f t="shared" si="3"/>
        <v>0</v>
      </c>
      <c r="N24" s="41">
        <f t="shared" si="4"/>
        <v>1</v>
      </c>
      <c r="O24" s="61">
        <f t="shared" si="5"/>
        <v>4926933</v>
      </c>
      <c r="P24" s="95"/>
      <c r="Q24" s="103">
        <f t="shared" si="6"/>
        <v>4.002983747842353E-3</v>
      </c>
    </row>
    <row r="25" spans="1:21" s="17" customFormat="1" ht="21" customHeight="1" x14ac:dyDescent="0.2">
      <c r="A25" s="28">
        <v>1.07</v>
      </c>
      <c r="B25" s="31" t="s">
        <v>53</v>
      </c>
      <c r="C25" s="29" t="s">
        <v>59</v>
      </c>
      <c r="D25" s="29">
        <v>1</v>
      </c>
      <c r="E25" s="50">
        <v>3596000</v>
      </c>
      <c r="F25" s="50">
        <f t="shared" si="1"/>
        <v>3596000</v>
      </c>
      <c r="G25" s="18"/>
      <c r="H25" s="42">
        <v>1</v>
      </c>
      <c r="I25" s="49">
        <f t="shared" si="2"/>
        <v>3596000</v>
      </c>
      <c r="J25" s="42">
        <v>1</v>
      </c>
      <c r="K25" s="49">
        <f t="shared" si="0"/>
        <v>3596000</v>
      </c>
      <c r="L25" s="41">
        <v>0</v>
      </c>
      <c r="M25" s="49">
        <f t="shared" si="3"/>
        <v>0</v>
      </c>
      <c r="N25" s="41">
        <f t="shared" si="4"/>
        <v>1</v>
      </c>
      <c r="O25" s="61">
        <f t="shared" si="5"/>
        <v>3596000</v>
      </c>
      <c r="P25" s="95"/>
      <c r="Q25" s="103">
        <f t="shared" si="6"/>
        <v>2.9216410203347812E-3</v>
      </c>
    </row>
    <row r="26" spans="1:21" s="17" customFormat="1" ht="21" customHeight="1" x14ac:dyDescent="0.2">
      <c r="A26" s="28">
        <v>1.08</v>
      </c>
      <c r="B26" s="31" t="s">
        <v>54</v>
      </c>
      <c r="C26" s="29" t="s">
        <v>59</v>
      </c>
      <c r="D26" s="29">
        <v>1</v>
      </c>
      <c r="E26" s="50">
        <v>3306666</v>
      </c>
      <c r="F26" s="50">
        <f t="shared" si="1"/>
        <v>3306666</v>
      </c>
      <c r="G26" s="18"/>
      <c r="H26" s="42">
        <v>1</v>
      </c>
      <c r="I26" s="49">
        <f t="shared" si="2"/>
        <v>3306666</v>
      </c>
      <c r="J26" s="42">
        <v>1</v>
      </c>
      <c r="K26" s="49">
        <f t="shared" si="0"/>
        <v>3306666</v>
      </c>
      <c r="L26" s="41">
        <v>0</v>
      </c>
      <c r="M26" s="49">
        <f t="shared" si="3"/>
        <v>0</v>
      </c>
      <c r="N26" s="41">
        <f t="shared" si="4"/>
        <v>1</v>
      </c>
      <c r="O26" s="61">
        <f t="shared" si="5"/>
        <v>3306666</v>
      </c>
      <c r="P26" s="95"/>
      <c r="Q26" s="103">
        <f t="shared" si="6"/>
        <v>2.6865659138337957E-3</v>
      </c>
    </row>
    <row r="27" spans="1:21" s="17" customFormat="1" ht="21" customHeight="1" x14ac:dyDescent="0.2">
      <c r="A27" s="28">
        <v>1.0900000000000001</v>
      </c>
      <c r="B27" s="31" t="s">
        <v>55</v>
      </c>
      <c r="C27" s="29" t="s">
        <v>59</v>
      </c>
      <c r="D27" s="29">
        <v>1</v>
      </c>
      <c r="E27" s="50">
        <v>3596000</v>
      </c>
      <c r="F27" s="50">
        <f t="shared" si="1"/>
        <v>3596000</v>
      </c>
      <c r="G27" s="18"/>
      <c r="H27" s="42">
        <v>1</v>
      </c>
      <c r="I27" s="49">
        <f t="shared" si="2"/>
        <v>3596000</v>
      </c>
      <c r="J27" s="42">
        <v>1</v>
      </c>
      <c r="K27" s="49">
        <f t="shared" si="0"/>
        <v>3596000</v>
      </c>
      <c r="L27" s="41">
        <v>0</v>
      </c>
      <c r="M27" s="49">
        <f t="shared" si="3"/>
        <v>0</v>
      </c>
      <c r="N27" s="41">
        <f t="shared" si="4"/>
        <v>1</v>
      </c>
      <c r="O27" s="61">
        <f t="shared" si="5"/>
        <v>3596000</v>
      </c>
      <c r="P27" s="95"/>
      <c r="Q27" s="103">
        <f t="shared" si="6"/>
        <v>2.9216410203347812E-3</v>
      </c>
      <c r="S27" s="19"/>
    </row>
    <row r="28" spans="1:21" s="17" customFormat="1" ht="21" customHeight="1" x14ac:dyDescent="0.2">
      <c r="A28" s="28">
        <v>1.1000000000000001</v>
      </c>
      <c r="B28" s="31" t="s">
        <v>56</v>
      </c>
      <c r="C28" s="29" t="s">
        <v>59</v>
      </c>
      <c r="D28" s="29">
        <v>1</v>
      </c>
      <c r="E28" s="50">
        <v>3306666</v>
      </c>
      <c r="F28" s="50">
        <f t="shared" si="1"/>
        <v>3306666</v>
      </c>
      <c r="G28" s="18"/>
      <c r="H28" s="42">
        <v>1</v>
      </c>
      <c r="I28" s="49">
        <f t="shared" si="2"/>
        <v>3306666</v>
      </c>
      <c r="J28" s="42">
        <v>1</v>
      </c>
      <c r="K28" s="49">
        <f t="shared" si="0"/>
        <v>3306666</v>
      </c>
      <c r="L28" s="41">
        <v>0</v>
      </c>
      <c r="M28" s="49">
        <f t="shared" si="3"/>
        <v>0</v>
      </c>
      <c r="N28" s="41">
        <f t="shared" si="4"/>
        <v>1</v>
      </c>
      <c r="O28" s="61">
        <f t="shared" si="5"/>
        <v>3306666</v>
      </c>
      <c r="P28" s="95"/>
      <c r="Q28" s="103">
        <f t="shared" si="6"/>
        <v>2.6865659138337957E-3</v>
      </c>
      <c r="S28" s="19"/>
    </row>
    <row r="29" spans="1:21" s="17" customFormat="1" ht="21" customHeight="1" x14ac:dyDescent="0.2">
      <c r="A29" s="28">
        <v>1.1100000000000001</v>
      </c>
      <c r="B29" s="31" t="s">
        <v>57</v>
      </c>
      <c r="C29" s="29" t="s">
        <v>59</v>
      </c>
      <c r="D29" s="29">
        <v>1</v>
      </c>
      <c r="E29" s="50">
        <v>3472000</v>
      </c>
      <c r="F29" s="50">
        <f t="shared" si="1"/>
        <v>3472000</v>
      </c>
      <c r="G29" s="18"/>
      <c r="H29" s="42">
        <v>1</v>
      </c>
      <c r="I29" s="49">
        <f t="shared" si="2"/>
        <v>3472000</v>
      </c>
      <c r="J29" s="42">
        <v>1</v>
      </c>
      <c r="K29" s="49">
        <f t="shared" si="0"/>
        <v>3472000</v>
      </c>
      <c r="L29" s="41">
        <v>0</v>
      </c>
      <c r="M29" s="49">
        <f t="shared" si="3"/>
        <v>0</v>
      </c>
      <c r="N29" s="41">
        <f t="shared" si="4"/>
        <v>1</v>
      </c>
      <c r="O29" s="61">
        <f t="shared" si="5"/>
        <v>3472000</v>
      </c>
      <c r="P29" s="95"/>
      <c r="Q29" s="103">
        <f t="shared" si="6"/>
        <v>2.8208947782542714E-3</v>
      </c>
      <c r="S29" s="19"/>
    </row>
    <row r="30" spans="1:21" s="17" customFormat="1" ht="21" customHeight="1" x14ac:dyDescent="0.2">
      <c r="A30" s="28">
        <v>1.1200000000000001</v>
      </c>
      <c r="B30" s="31" t="s">
        <v>58</v>
      </c>
      <c r="C30" s="29" t="s">
        <v>59</v>
      </c>
      <c r="D30" s="29">
        <v>1</v>
      </c>
      <c r="E30" s="50">
        <v>3389333</v>
      </c>
      <c r="F30" s="50">
        <f t="shared" si="1"/>
        <v>3389333</v>
      </c>
      <c r="G30" s="18"/>
      <c r="H30" s="42">
        <v>1</v>
      </c>
      <c r="I30" s="49">
        <f t="shared" si="2"/>
        <v>3389333</v>
      </c>
      <c r="J30" s="42">
        <v>1</v>
      </c>
      <c r="K30" s="49">
        <f t="shared" si="0"/>
        <v>3389333</v>
      </c>
      <c r="L30" s="41">
        <v>0</v>
      </c>
      <c r="M30" s="49">
        <f t="shared" si="3"/>
        <v>0</v>
      </c>
      <c r="N30" s="41">
        <f t="shared" si="4"/>
        <v>1</v>
      </c>
      <c r="O30" s="61">
        <f t="shared" si="5"/>
        <v>3389333</v>
      </c>
      <c r="P30" s="95"/>
      <c r="Q30" s="103">
        <f t="shared" si="6"/>
        <v>2.7537303460440335E-3</v>
      </c>
    </row>
    <row r="31" spans="1:21" s="17" customFormat="1" x14ac:dyDescent="0.2">
      <c r="A31" s="56"/>
      <c r="B31" s="45" t="s">
        <v>60</v>
      </c>
      <c r="F31" s="37">
        <f>SUM(F19:F30)</f>
        <v>86132663</v>
      </c>
      <c r="G31" s="18"/>
      <c r="I31" s="37">
        <f>SUM(I19:I30)</f>
        <v>86132663</v>
      </c>
      <c r="K31" s="37">
        <f>SUM(K19:K30)</f>
        <v>86132663</v>
      </c>
      <c r="M31" s="37">
        <f>SUM(M19:M30)</f>
        <v>0</v>
      </c>
      <c r="O31" s="57">
        <f>SUM(O19:O30)</f>
        <v>86132663</v>
      </c>
      <c r="P31" s="96"/>
    </row>
    <row r="32" spans="1:21" s="17" customFormat="1" ht="15" customHeight="1" x14ac:dyDescent="0.2">
      <c r="A32" s="58"/>
      <c r="B32" s="31" t="s">
        <v>61</v>
      </c>
      <c r="F32" s="46">
        <f>ROUND(F31*0.19,0)</f>
        <v>16365206</v>
      </c>
      <c r="G32" s="18"/>
      <c r="I32" s="46">
        <f>ROUND(I31*0.19,0)</f>
        <v>16365206</v>
      </c>
      <c r="K32" s="46">
        <f>ROUND(K31*0.19,0)</f>
        <v>16365206</v>
      </c>
      <c r="M32" s="46">
        <f>ROUND(M31*0.19,0)</f>
        <v>0</v>
      </c>
      <c r="O32" s="59">
        <f>ROUND(O31*0.19,0)</f>
        <v>16365206</v>
      </c>
      <c r="P32" s="97"/>
      <c r="Q32" s="169" t="s">
        <v>105</v>
      </c>
      <c r="S32" s="170" t="s">
        <v>106</v>
      </c>
      <c r="T32" s="171"/>
      <c r="U32" s="172"/>
    </row>
    <row r="33" spans="1:24" s="17" customFormat="1" x14ac:dyDescent="0.2">
      <c r="A33" s="56"/>
      <c r="B33" s="33" t="s">
        <v>62</v>
      </c>
      <c r="F33" s="37">
        <f>SUM(F31:F32)</f>
        <v>102497869</v>
      </c>
      <c r="G33" s="18"/>
      <c r="I33" s="47">
        <f>SUM(I31:I32)</f>
        <v>102497869</v>
      </c>
      <c r="K33" s="165">
        <f>SUM(K31:K32)</f>
        <v>102497869</v>
      </c>
      <c r="M33" s="47">
        <f>SUM(M31:M32)</f>
        <v>0</v>
      </c>
      <c r="O33" s="60">
        <f>SUM(O31:O32)</f>
        <v>102497869</v>
      </c>
      <c r="P33" s="96"/>
      <c r="Q33" s="169"/>
      <c r="S33" s="101" t="s">
        <v>107</v>
      </c>
      <c r="T33" s="101" t="s">
        <v>108</v>
      </c>
      <c r="U33" s="101" t="s">
        <v>109</v>
      </c>
    </row>
    <row r="34" spans="1:24" s="17" customFormat="1" ht="22.5" customHeight="1" x14ac:dyDescent="0.15">
      <c r="A34" s="43">
        <v>2</v>
      </c>
      <c r="B34" s="44" t="s">
        <v>63</v>
      </c>
      <c r="C34" s="109"/>
      <c r="D34" s="109"/>
      <c r="E34" s="109"/>
      <c r="F34" s="110">
        <f>SUM(F35:F41)</f>
        <v>272980492.80000001</v>
      </c>
      <c r="G34" s="111"/>
      <c r="H34" s="112"/>
      <c r="I34" s="51">
        <f>SUM(I35:I41)</f>
        <v>134410091.90000001</v>
      </c>
      <c r="J34" s="112"/>
      <c r="K34" s="51">
        <f>SUM(K35:K41)</f>
        <v>87638589.310000002</v>
      </c>
      <c r="L34" s="112"/>
      <c r="M34" s="51">
        <f>SUM(M35:M41)</f>
        <v>0</v>
      </c>
      <c r="N34" s="112"/>
      <c r="O34" s="74">
        <f>SUM(O35:O41)</f>
        <v>87638589.310000002</v>
      </c>
      <c r="P34" s="98"/>
      <c r="Q34" s="100">
        <f t="shared" ref="Q34:Q41" si="7">+(K34*1.3)/$F$64</f>
        <v>7.7785552280330156E-2</v>
      </c>
      <c r="S34" s="104"/>
      <c r="T34" s="105">
        <f>SUM(T35:T41)</f>
        <v>46771502.590000004</v>
      </c>
      <c r="U34" s="106">
        <f>SUM(U35:U41)</f>
        <v>4.151307304907647E-2</v>
      </c>
      <c r="W34" s="107" t="b">
        <f>+(O34+T34)=I34</f>
        <v>1</v>
      </c>
    </row>
    <row r="35" spans="1:24" s="17" customFormat="1" ht="30" customHeight="1" x14ac:dyDescent="0.2">
      <c r="A35" s="28">
        <v>2.0099999999999998</v>
      </c>
      <c r="B35" s="31" t="s">
        <v>64</v>
      </c>
      <c r="C35" s="29" t="s">
        <v>65</v>
      </c>
      <c r="D35" s="36">
        <v>320</v>
      </c>
      <c r="E35" s="30">
        <v>16429</v>
      </c>
      <c r="F35" s="50">
        <f t="shared" ref="F35:F41" si="8">+E35*D35</f>
        <v>5257280</v>
      </c>
      <c r="G35" s="18"/>
      <c r="H35" s="36">
        <v>403.81</v>
      </c>
      <c r="I35" s="50">
        <f t="shared" ref="I35:I41" si="9">ROUND((E35*H35),2)</f>
        <v>6634194.4900000002</v>
      </c>
      <c r="J35" s="36">
        <v>112</v>
      </c>
      <c r="K35" s="166">
        <f>ROUND((+J35*E35),2)</f>
        <v>1840048</v>
      </c>
      <c r="L35" s="41">
        <v>0</v>
      </c>
      <c r="M35" s="49">
        <f>ROUND((L35*E35),2)</f>
        <v>0</v>
      </c>
      <c r="N35" s="41">
        <f>+L35+J35</f>
        <v>112</v>
      </c>
      <c r="O35" s="61">
        <f>+ROUND((N35*E35),2)</f>
        <v>1840048</v>
      </c>
      <c r="P35" s="95"/>
      <c r="Q35" s="103">
        <f t="shared" si="7"/>
        <v>1.6331749635543845E-3</v>
      </c>
      <c r="S35" s="49">
        <f>+H35-N35</f>
        <v>291.81</v>
      </c>
      <c r="T35" s="102">
        <f>+ROUND((S35*E35),2)</f>
        <v>4794146.49</v>
      </c>
      <c r="U35" s="103">
        <f>+(T35*1.3)/$F$64</f>
        <v>4.2551498760250448E-3</v>
      </c>
      <c r="W35" s="107" t="b">
        <f>+(O35+T35)=I35</f>
        <v>1</v>
      </c>
    </row>
    <row r="36" spans="1:24" s="17" customFormat="1" ht="30.75" customHeight="1" x14ac:dyDescent="0.2">
      <c r="A36" s="28">
        <v>2.02</v>
      </c>
      <c r="B36" s="31" t="s">
        <v>66</v>
      </c>
      <c r="C36" s="29" t="s">
        <v>65</v>
      </c>
      <c r="D36" s="36">
        <v>19.2</v>
      </c>
      <c r="E36" s="30">
        <v>857158</v>
      </c>
      <c r="F36" s="50">
        <f t="shared" si="8"/>
        <v>16457433.6</v>
      </c>
      <c r="G36" s="18"/>
      <c r="H36" s="36">
        <v>0</v>
      </c>
      <c r="I36" s="50">
        <f t="shared" si="9"/>
        <v>0</v>
      </c>
      <c r="J36" s="36">
        <v>0</v>
      </c>
      <c r="K36" s="49">
        <f t="shared" ref="K36:K41" si="10">ROUND((+J36*E36),2)</f>
        <v>0</v>
      </c>
      <c r="L36" s="41">
        <v>0</v>
      </c>
      <c r="M36" s="49">
        <f t="shared" ref="M36:M41" si="11">ROUND((L36*E36),2)</f>
        <v>0</v>
      </c>
      <c r="N36" s="41">
        <f t="shared" ref="N36:N41" si="12">+L36+J36</f>
        <v>0</v>
      </c>
      <c r="O36" s="61">
        <f t="shared" ref="O36:O41" si="13">+ROUND((N36*E36),2)</f>
        <v>0</v>
      </c>
      <c r="P36" s="95"/>
      <c r="Q36" s="99">
        <f t="shared" si="7"/>
        <v>0</v>
      </c>
      <c r="S36" s="49">
        <f t="shared" ref="S36:S41" si="14">+H36-N36</f>
        <v>0</v>
      </c>
      <c r="T36" s="102">
        <f t="shared" ref="T36:T41" si="15">+ROUND((S36*E36),2)</f>
        <v>0</v>
      </c>
      <c r="U36" s="103">
        <f t="shared" ref="U36:U41" si="16">+(T36*1.3)/$F$64</f>
        <v>0</v>
      </c>
      <c r="W36" s="107" t="b">
        <f t="shared" ref="W36:W58" si="17">+(O36+T36)=I36</f>
        <v>1</v>
      </c>
    </row>
    <row r="37" spans="1:24" s="17" customFormat="1" ht="30.75" customHeight="1" x14ac:dyDescent="0.2">
      <c r="A37" s="28">
        <v>2.0299999999999998</v>
      </c>
      <c r="B37" s="31" t="s">
        <v>67</v>
      </c>
      <c r="C37" s="29" t="s">
        <v>65</v>
      </c>
      <c r="D37" s="36">
        <v>64</v>
      </c>
      <c r="E37" s="30">
        <v>1102801</v>
      </c>
      <c r="F37" s="50">
        <f t="shared" si="8"/>
        <v>70579264</v>
      </c>
      <c r="G37" s="16"/>
      <c r="H37" s="36">
        <v>39.15</v>
      </c>
      <c r="I37" s="50">
        <f t="shared" si="9"/>
        <v>43174659.149999999</v>
      </c>
      <c r="J37" s="36">
        <v>39.15</v>
      </c>
      <c r="K37" s="166">
        <f t="shared" si="10"/>
        <v>43174659.149999999</v>
      </c>
      <c r="L37" s="41">
        <v>0</v>
      </c>
      <c r="M37" s="49">
        <f t="shared" si="11"/>
        <v>0</v>
      </c>
      <c r="N37" s="41">
        <f t="shared" si="12"/>
        <v>39.15</v>
      </c>
      <c r="O37" s="61">
        <f t="shared" si="13"/>
        <v>43174659.149999999</v>
      </c>
      <c r="P37" s="95"/>
      <c r="Q37" s="99">
        <f t="shared" si="7"/>
        <v>3.8320615757727099E-2</v>
      </c>
      <c r="S37" s="49">
        <f t="shared" si="14"/>
        <v>0</v>
      </c>
      <c r="T37" s="102">
        <f t="shared" si="15"/>
        <v>0</v>
      </c>
      <c r="U37" s="103">
        <f t="shared" si="16"/>
        <v>0</v>
      </c>
      <c r="W37" s="107" t="b">
        <f t="shared" si="17"/>
        <v>1</v>
      </c>
    </row>
    <row r="38" spans="1:24" s="17" customFormat="1" ht="30.75" customHeight="1" x14ac:dyDescent="0.2">
      <c r="A38" s="28">
        <v>2.04</v>
      </c>
      <c r="B38" s="31" t="s">
        <v>68</v>
      </c>
      <c r="C38" s="29" t="s">
        <v>69</v>
      </c>
      <c r="D38" s="36">
        <v>16640</v>
      </c>
      <c r="E38" s="30">
        <v>7002</v>
      </c>
      <c r="F38" s="50">
        <f t="shared" si="8"/>
        <v>116513280</v>
      </c>
      <c r="G38" s="16"/>
      <c r="H38" s="36">
        <v>7945.43</v>
      </c>
      <c r="I38" s="50">
        <f t="shared" si="9"/>
        <v>55633900.859999999</v>
      </c>
      <c r="J38" s="36">
        <v>3013.48</v>
      </c>
      <c r="K38" s="166">
        <f t="shared" si="10"/>
        <v>21100386.960000001</v>
      </c>
      <c r="L38" s="41">
        <v>0</v>
      </c>
      <c r="M38" s="49">
        <f t="shared" si="11"/>
        <v>0</v>
      </c>
      <c r="N38" s="41">
        <f t="shared" si="12"/>
        <v>3013.48</v>
      </c>
      <c r="O38" s="61">
        <f t="shared" si="13"/>
        <v>21100386.960000001</v>
      </c>
      <c r="P38" s="95"/>
      <c r="Q38" s="99">
        <f t="shared" si="7"/>
        <v>1.8728111279913032E-2</v>
      </c>
      <c r="S38" s="49">
        <f t="shared" si="14"/>
        <v>4931.9500000000007</v>
      </c>
      <c r="T38" s="102">
        <f t="shared" si="15"/>
        <v>34533513.899999999</v>
      </c>
      <c r="U38" s="103">
        <f t="shared" si="16"/>
        <v>3.0650977748970319E-2</v>
      </c>
      <c r="W38" s="107" t="b">
        <f t="shared" si="17"/>
        <v>1</v>
      </c>
    </row>
    <row r="39" spans="1:24" s="17" customFormat="1" ht="30.75" customHeight="1" x14ac:dyDescent="0.2">
      <c r="A39" s="28">
        <v>2.0499999999999998</v>
      </c>
      <c r="B39" s="31" t="s">
        <v>70</v>
      </c>
      <c r="C39" s="29" t="s">
        <v>65</v>
      </c>
      <c r="D39" s="36">
        <v>30</v>
      </c>
      <c r="E39" s="30">
        <v>411262</v>
      </c>
      <c r="F39" s="50">
        <f t="shared" si="8"/>
        <v>12337860</v>
      </c>
      <c r="G39" s="16"/>
      <c r="H39" s="36">
        <v>56.5</v>
      </c>
      <c r="I39" s="50">
        <f t="shared" si="9"/>
        <v>23236303</v>
      </c>
      <c r="J39" s="36">
        <v>38.4</v>
      </c>
      <c r="K39" s="166">
        <f t="shared" si="10"/>
        <v>15792460.800000001</v>
      </c>
      <c r="L39" s="41">
        <v>0</v>
      </c>
      <c r="M39" s="49">
        <f t="shared" si="11"/>
        <v>0</v>
      </c>
      <c r="N39" s="41">
        <f t="shared" si="12"/>
        <v>38.4</v>
      </c>
      <c r="O39" s="61">
        <f t="shared" si="13"/>
        <v>15792460.800000001</v>
      </c>
      <c r="P39" s="95"/>
      <c r="Q39" s="99">
        <f t="shared" si="7"/>
        <v>1.4016944988105772E-2</v>
      </c>
      <c r="S39" s="49">
        <f t="shared" si="14"/>
        <v>18.100000000000001</v>
      </c>
      <c r="T39" s="102">
        <f t="shared" si="15"/>
        <v>7443842.2000000002</v>
      </c>
      <c r="U39" s="103">
        <f t="shared" si="16"/>
        <v>6.6069454240811065E-3</v>
      </c>
      <c r="W39" s="107" t="b">
        <f t="shared" si="17"/>
        <v>1</v>
      </c>
    </row>
    <row r="40" spans="1:24" s="17" customFormat="1" ht="30.75" customHeight="1" x14ac:dyDescent="0.2">
      <c r="A40" s="28">
        <v>2.06</v>
      </c>
      <c r="B40" s="31" t="s">
        <v>71</v>
      </c>
      <c r="C40" s="29" t="s">
        <v>72</v>
      </c>
      <c r="D40" s="36">
        <v>140</v>
      </c>
      <c r="E40" s="30">
        <v>156476</v>
      </c>
      <c r="F40" s="50">
        <f t="shared" si="8"/>
        <v>21906640</v>
      </c>
      <c r="G40" s="18"/>
      <c r="H40" s="36">
        <v>0</v>
      </c>
      <c r="I40" s="50">
        <f t="shared" si="9"/>
        <v>0</v>
      </c>
      <c r="J40" s="36">
        <v>0</v>
      </c>
      <c r="K40" s="49">
        <f t="shared" si="10"/>
        <v>0</v>
      </c>
      <c r="L40" s="41">
        <v>0</v>
      </c>
      <c r="M40" s="49">
        <f t="shared" si="11"/>
        <v>0</v>
      </c>
      <c r="N40" s="41">
        <f t="shared" si="12"/>
        <v>0</v>
      </c>
      <c r="O40" s="61">
        <f t="shared" si="13"/>
        <v>0</v>
      </c>
      <c r="P40" s="95"/>
      <c r="Q40" s="99">
        <f t="shared" si="7"/>
        <v>0</v>
      </c>
      <c r="S40" s="49">
        <f t="shared" si="14"/>
        <v>0</v>
      </c>
      <c r="T40" s="102">
        <f t="shared" si="15"/>
        <v>0</v>
      </c>
      <c r="U40" s="103">
        <f t="shared" si="16"/>
        <v>0</v>
      </c>
      <c r="W40" s="107" t="b">
        <f t="shared" si="17"/>
        <v>1</v>
      </c>
    </row>
    <row r="41" spans="1:24" s="17" customFormat="1" ht="30.75" customHeight="1" thickBot="1" x14ac:dyDescent="0.25">
      <c r="A41" s="62">
        <v>2.0699999999999998</v>
      </c>
      <c r="B41" s="63" t="s">
        <v>73</v>
      </c>
      <c r="C41" s="64" t="s">
        <v>65</v>
      </c>
      <c r="D41" s="65">
        <v>37.6</v>
      </c>
      <c r="E41" s="66">
        <v>795977</v>
      </c>
      <c r="F41" s="143">
        <f t="shared" si="8"/>
        <v>29928735.200000003</v>
      </c>
      <c r="G41" s="67"/>
      <c r="H41" s="65">
        <v>7.2</v>
      </c>
      <c r="I41" s="50">
        <f t="shared" si="9"/>
        <v>5731034.4000000004</v>
      </c>
      <c r="J41" s="65">
        <v>7.2</v>
      </c>
      <c r="K41" s="168">
        <f t="shared" si="10"/>
        <v>5731034.4000000004</v>
      </c>
      <c r="L41" s="69">
        <v>0</v>
      </c>
      <c r="M41" s="68">
        <f t="shared" si="11"/>
        <v>0</v>
      </c>
      <c r="N41" s="69">
        <f t="shared" si="12"/>
        <v>7.2</v>
      </c>
      <c r="O41" s="70">
        <f t="shared" si="13"/>
        <v>5731034.4000000004</v>
      </c>
      <c r="P41" s="95"/>
      <c r="Q41" s="99">
        <f t="shared" si="7"/>
        <v>5.0867052910298673E-3</v>
      </c>
      <c r="S41" s="49">
        <f t="shared" si="14"/>
        <v>0</v>
      </c>
      <c r="T41" s="102">
        <f t="shared" si="15"/>
        <v>0</v>
      </c>
      <c r="U41" s="103">
        <f t="shared" si="16"/>
        <v>0</v>
      </c>
      <c r="W41" s="107" t="b">
        <f t="shared" si="17"/>
        <v>1</v>
      </c>
    </row>
    <row r="42" spans="1:24" x14ac:dyDescent="0.2">
      <c r="A42" s="173" t="s">
        <v>12</v>
      </c>
      <c r="B42" s="174"/>
      <c r="C42" s="174"/>
      <c r="D42" s="174"/>
      <c r="E42" s="174"/>
      <c r="F42" s="175"/>
      <c r="G42" s="71"/>
      <c r="H42" s="179" t="s">
        <v>13</v>
      </c>
      <c r="I42" s="179"/>
      <c r="J42" s="179"/>
      <c r="K42" s="179"/>
      <c r="L42" s="179"/>
      <c r="M42" s="179"/>
      <c r="N42" s="179"/>
      <c r="O42" s="180"/>
      <c r="P42" s="39"/>
      <c r="Q42" s="39"/>
      <c r="R42" s="39"/>
      <c r="S42" s="39"/>
      <c r="T42" s="39"/>
      <c r="U42" s="39"/>
      <c r="V42" s="39"/>
      <c r="W42" s="107" t="b">
        <f t="shared" si="17"/>
        <v>1</v>
      </c>
      <c r="X42" s="39"/>
    </row>
    <row r="43" spans="1:24" ht="45" customHeight="1" thickBot="1" x14ac:dyDescent="0.25">
      <c r="A43" s="176"/>
      <c r="B43" s="177"/>
      <c r="C43" s="177"/>
      <c r="D43" s="177"/>
      <c r="E43" s="177"/>
      <c r="F43" s="178"/>
      <c r="G43" s="8"/>
      <c r="H43" s="181" t="s">
        <v>103</v>
      </c>
      <c r="I43" s="182"/>
      <c r="J43" s="183" t="s">
        <v>14</v>
      </c>
      <c r="K43" s="183"/>
      <c r="L43" s="184" t="s">
        <v>15</v>
      </c>
      <c r="M43" s="185"/>
      <c r="N43" s="183" t="s">
        <v>16</v>
      </c>
      <c r="O43" s="186"/>
      <c r="P43" s="8"/>
      <c r="Q43" s="8"/>
      <c r="R43" s="8"/>
      <c r="S43" s="8"/>
      <c r="T43" s="8"/>
      <c r="U43" s="8"/>
      <c r="V43" s="8"/>
      <c r="W43" s="107"/>
      <c r="X43" s="8"/>
    </row>
    <row r="44" spans="1:24" s="14" customFormat="1" ht="13.5" customHeight="1" x14ac:dyDescent="0.2">
      <c r="A44" s="72" t="s">
        <v>17</v>
      </c>
      <c r="B44" s="13" t="s">
        <v>18</v>
      </c>
      <c r="C44" s="13" t="s">
        <v>19</v>
      </c>
      <c r="D44" s="13" t="s">
        <v>20</v>
      </c>
      <c r="E44" s="13" t="s">
        <v>21</v>
      </c>
      <c r="F44" s="13" t="s">
        <v>22</v>
      </c>
      <c r="G44" s="13"/>
      <c r="H44" s="12" t="s">
        <v>23</v>
      </c>
      <c r="I44" s="12" t="s">
        <v>24</v>
      </c>
      <c r="J44" s="12" t="s">
        <v>23</v>
      </c>
      <c r="K44" s="12" t="s">
        <v>24</v>
      </c>
      <c r="L44" s="12" t="s">
        <v>23</v>
      </c>
      <c r="M44" s="12" t="s">
        <v>24</v>
      </c>
      <c r="N44" s="12" t="s">
        <v>23</v>
      </c>
      <c r="O44" s="73" t="s">
        <v>24</v>
      </c>
      <c r="P44" s="39"/>
      <c r="Q44" s="39"/>
      <c r="R44" s="39"/>
      <c r="S44" s="39"/>
      <c r="T44" s="39"/>
      <c r="U44" s="39"/>
      <c r="V44" s="39"/>
      <c r="W44" s="107"/>
      <c r="X44" s="39"/>
    </row>
    <row r="45" spans="1:24" s="17" customFormat="1" ht="22.5" customHeight="1" x14ac:dyDescent="0.15">
      <c r="A45" s="43">
        <v>3</v>
      </c>
      <c r="B45" s="44" t="s">
        <v>82</v>
      </c>
      <c r="C45" s="109"/>
      <c r="D45" s="109"/>
      <c r="E45" s="109"/>
      <c r="F45" s="110">
        <f>SUM(F46:F47)</f>
        <v>697209240</v>
      </c>
      <c r="G45" s="111"/>
      <c r="H45" s="112"/>
      <c r="I45" s="51">
        <f>SUM(I46:I47)</f>
        <v>586698097.44000006</v>
      </c>
      <c r="J45" s="112"/>
      <c r="K45" s="51">
        <f>SUM(K46:K47)</f>
        <v>0</v>
      </c>
      <c r="L45" s="112"/>
      <c r="M45" s="51">
        <f>SUM(M46:M47)</f>
        <v>0</v>
      </c>
      <c r="N45" s="112"/>
      <c r="O45" s="74">
        <f>SUM(O46:O47)</f>
        <v>0</v>
      </c>
      <c r="P45" s="98"/>
      <c r="Q45" s="100">
        <f>+(K45*1.3)/$F$64</f>
        <v>0</v>
      </c>
      <c r="S45" s="104"/>
      <c r="T45" s="105">
        <f>SUM(T46:T47)</f>
        <v>586698097.44000006</v>
      </c>
      <c r="U45" s="106">
        <f>SUM(U46:U47)</f>
        <v>0.52073676551046433</v>
      </c>
      <c r="W45" s="107" t="b">
        <f>+(O45+T45)=I45</f>
        <v>1</v>
      </c>
    </row>
    <row r="46" spans="1:24" s="17" customFormat="1" ht="39" customHeight="1" x14ac:dyDescent="0.2">
      <c r="A46" s="28">
        <v>3.01</v>
      </c>
      <c r="B46" s="31" t="s">
        <v>83</v>
      </c>
      <c r="C46" s="29" t="s">
        <v>69</v>
      </c>
      <c r="D46" s="38">
        <v>26060</v>
      </c>
      <c r="E46" s="32">
        <v>23416</v>
      </c>
      <c r="F46" s="50">
        <f>+E46*D46</f>
        <v>610220960</v>
      </c>
      <c r="G46" s="27"/>
      <c r="H46" s="36">
        <v>21929.360000000001</v>
      </c>
      <c r="I46" s="50">
        <f>ROUND((E46*H46),2)</f>
        <v>513497893.75999999</v>
      </c>
      <c r="J46" s="36"/>
      <c r="K46" s="49">
        <f>ROUND((+J46*E46),2)</f>
        <v>0</v>
      </c>
      <c r="L46" s="40"/>
      <c r="M46" s="49">
        <f>ROUND((L46*E46),2)</f>
        <v>0</v>
      </c>
      <c r="N46" s="41"/>
      <c r="O46" s="61">
        <f>+ROUND((N46*E46),2)</f>
        <v>0</v>
      </c>
      <c r="P46" s="95"/>
      <c r="Q46" s="99">
        <f t="shared" ref="Q46:Q58" si="18">+(K46*1.3)/$F$64</f>
        <v>0</v>
      </c>
      <c r="S46" s="49">
        <f t="shared" ref="S46:S58" si="19">+H46-N46</f>
        <v>21929.360000000001</v>
      </c>
      <c r="T46" s="102">
        <f>+ROUND((S46*E46),2)</f>
        <v>513497893.75999999</v>
      </c>
      <c r="U46" s="103">
        <f>+(T46*1.3)/$F$64</f>
        <v>0.45576631909968723</v>
      </c>
      <c r="W46" s="107" t="b">
        <f t="shared" si="17"/>
        <v>1</v>
      </c>
    </row>
    <row r="47" spans="1:24" s="17" customFormat="1" ht="19.5" customHeight="1" x14ac:dyDescent="0.2">
      <c r="A47" s="28">
        <v>3.02</v>
      </c>
      <c r="B47" s="31" t="s">
        <v>84</v>
      </c>
      <c r="C47" s="29" t="s">
        <v>69</v>
      </c>
      <c r="D47" s="38">
        <v>26060</v>
      </c>
      <c r="E47" s="32">
        <v>3338</v>
      </c>
      <c r="F47" s="50">
        <f>+E47*D47</f>
        <v>86988280</v>
      </c>
      <c r="G47" s="27"/>
      <c r="H47" s="36">
        <v>21929.360000000001</v>
      </c>
      <c r="I47" s="50">
        <f>ROUND((E47*H47),2)</f>
        <v>73200203.680000007</v>
      </c>
      <c r="J47" s="36"/>
      <c r="K47" s="49">
        <f>ROUND((+J47*E47),2)</f>
        <v>0</v>
      </c>
      <c r="L47" s="40"/>
      <c r="M47" s="49">
        <f>ROUND((L47*E47),2)</f>
        <v>0</v>
      </c>
      <c r="N47" s="41">
        <f t="shared" si="4"/>
        <v>0</v>
      </c>
      <c r="O47" s="61">
        <f>+ROUND((N47*E47),2)</f>
        <v>0</v>
      </c>
      <c r="P47" s="95"/>
      <c r="Q47" s="99">
        <f t="shared" si="18"/>
        <v>0</v>
      </c>
      <c r="S47" s="49">
        <f t="shared" si="19"/>
        <v>21929.360000000001</v>
      </c>
      <c r="T47" s="102">
        <f>+ROUND((S47*E47),2)</f>
        <v>73200203.680000007</v>
      </c>
      <c r="U47" s="103">
        <f>+(T47*1.3)/$F$64</f>
        <v>6.497044641077708E-2</v>
      </c>
      <c r="W47" s="107" t="b">
        <f t="shared" si="17"/>
        <v>1</v>
      </c>
    </row>
    <row r="48" spans="1:24" s="17" customFormat="1" ht="22.5" customHeight="1" x14ac:dyDescent="0.15">
      <c r="A48" s="43">
        <v>4</v>
      </c>
      <c r="B48" s="44" t="s">
        <v>85</v>
      </c>
      <c r="C48" s="109"/>
      <c r="D48" s="109"/>
      <c r="E48" s="109"/>
      <c r="F48" s="110">
        <f>SUM(F49:F50)</f>
        <v>77634995.200000003</v>
      </c>
      <c r="G48" s="111"/>
      <c r="H48" s="112"/>
      <c r="I48" s="51">
        <f>SUM(I49:I50)</f>
        <v>30021403.84</v>
      </c>
      <c r="J48" s="112"/>
      <c r="K48" s="51">
        <f>SUM(K49:K50)</f>
        <v>8021981.2000000002</v>
      </c>
      <c r="L48" s="112"/>
      <c r="M48" s="51">
        <f>SUM(M49:M50)</f>
        <v>0</v>
      </c>
      <c r="N48" s="112"/>
      <c r="O48" s="74">
        <f>SUM(O49:O50)</f>
        <v>8021981.2000000002</v>
      </c>
      <c r="P48" s="98"/>
      <c r="Q48" s="100">
        <f t="shared" si="18"/>
        <v>7.1200853749162846E-3</v>
      </c>
      <c r="S48" s="104"/>
      <c r="T48" s="105">
        <f>SUM(T49:T50)</f>
        <v>21999422.640000001</v>
      </c>
      <c r="U48" s="106">
        <f>SUM(U49:U50)</f>
        <v>1.9526070117898833E-2</v>
      </c>
      <c r="W48" s="107" t="b">
        <f t="shared" si="17"/>
        <v>1</v>
      </c>
    </row>
    <row r="49" spans="1:25" s="17" customFormat="1" ht="37.5" customHeight="1" x14ac:dyDescent="0.2">
      <c r="A49" s="28">
        <v>4.01</v>
      </c>
      <c r="B49" s="31" t="s">
        <v>86</v>
      </c>
      <c r="C49" s="29" t="s">
        <v>65</v>
      </c>
      <c r="D49" s="29">
        <v>324.8</v>
      </c>
      <c r="E49" s="30">
        <v>100304</v>
      </c>
      <c r="F49" s="50">
        <f t="shared" ref="F49:F58" si="20">+E49*D49</f>
        <v>32578739.200000003</v>
      </c>
      <c r="G49" s="27"/>
      <c r="H49" s="36">
        <v>73.489999999999995</v>
      </c>
      <c r="I49" s="50">
        <f>ROUND((E49*H49),2)</f>
        <v>7371340.96</v>
      </c>
      <c r="J49" s="36">
        <v>36.75</v>
      </c>
      <c r="K49" s="166">
        <f>ROUND((+J49*E49),2)</f>
        <v>3686172</v>
      </c>
      <c r="L49" s="40"/>
      <c r="M49" s="49">
        <f>ROUND((L49*E49),2)</f>
        <v>0</v>
      </c>
      <c r="N49" s="41">
        <f t="shared" si="4"/>
        <v>36.75</v>
      </c>
      <c r="O49" s="61">
        <f>+ROUND((N49*E49),2)</f>
        <v>3686172</v>
      </c>
      <c r="P49" s="95"/>
      <c r="Q49" s="99">
        <f t="shared" si="18"/>
        <v>3.2717428141848439E-3</v>
      </c>
      <c r="S49" s="49">
        <f t="shared" si="19"/>
        <v>36.739999999999995</v>
      </c>
      <c r="T49" s="102">
        <f>+ROUND((S49*E49),2)</f>
        <v>3685168.96</v>
      </c>
      <c r="U49" s="103">
        <f>+(T49*1.3)/$F$64</f>
        <v>3.2708525440313242E-3</v>
      </c>
      <c r="W49" s="107" t="b">
        <f t="shared" si="17"/>
        <v>1</v>
      </c>
    </row>
    <row r="50" spans="1:25" s="17" customFormat="1" ht="37.5" customHeight="1" x14ac:dyDescent="0.2">
      <c r="A50" s="28">
        <v>4.0199999999999996</v>
      </c>
      <c r="B50" s="31" t="s">
        <v>87</v>
      </c>
      <c r="C50" s="29" t="s">
        <v>88</v>
      </c>
      <c r="D50" s="38">
        <v>19488</v>
      </c>
      <c r="E50" s="30">
        <v>2312</v>
      </c>
      <c r="F50" s="50">
        <f t="shared" si="20"/>
        <v>45056256</v>
      </c>
      <c r="G50" s="27"/>
      <c r="H50" s="36">
        <v>9796.74</v>
      </c>
      <c r="I50" s="50">
        <f>ROUND((E50*H50),2)</f>
        <v>22650062.879999999</v>
      </c>
      <c r="J50" s="36">
        <v>1875.35</v>
      </c>
      <c r="K50" s="166">
        <f>ROUND((+J50*E50),2)</f>
        <v>4335809.2</v>
      </c>
      <c r="L50" s="40"/>
      <c r="M50" s="49">
        <f>ROUND((L50*E50),2)</f>
        <v>0</v>
      </c>
      <c r="N50" s="41">
        <f t="shared" si="4"/>
        <v>1875.35</v>
      </c>
      <c r="O50" s="61">
        <f>+ROUND((N50*E50),2)</f>
        <v>4335809.2</v>
      </c>
      <c r="P50" s="95"/>
      <c r="Q50" s="99">
        <f t="shared" si="18"/>
        <v>3.8483425607314411E-3</v>
      </c>
      <c r="S50" s="49">
        <f t="shared" si="19"/>
        <v>7921.3899999999994</v>
      </c>
      <c r="T50" s="102">
        <f>+ROUND((S50*E50),2)</f>
        <v>18314253.68</v>
      </c>
      <c r="U50" s="103">
        <f>+(T50*1.3)/$F$64</f>
        <v>1.6255217573867508E-2</v>
      </c>
      <c r="W50" s="107" t="b">
        <f t="shared" si="17"/>
        <v>1</v>
      </c>
    </row>
    <row r="51" spans="1:25" s="17" customFormat="1" ht="22.5" customHeight="1" x14ac:dyDescent="0.15">
      <c r="A51" s="43" t="s">
        <v>74</v>
      </c>
      <c r="B51" s="44" t="s">
        <v>89</v>
      </c>
      <c r="C51" s="109"/>
      <c r="D51" s="109"/>
      <c r="E51" s="109"/>
      <c r="F51" s="110">
        <f>SUM(F52:F58)</f>
        <v>0</v>
      </c>
      <c r="G51" s="111"/>
      <c r="H51" s="112"/>
      <c r="I51" s="51">
        <f>SUM(I52:I58)</f>
        <v>280109214.75999999</v>
      </c>
      <c r="J51" s="112"/>
      <c r="K51" s="51">
        <f>SUM(K52:K58)</f>
        <v>215588716.47</v>
      </c>
      <c r="L51" s="112"/>
      <c r="M51" s="51">
        <f>SUM(M52:M58)</f>
        <v>0</v>
      </c>
      <c r="N51" s="112"/>
      <c r="O51" s="74">
        <f>SUM(O52:O58)</f>
        <v>215588716.47</v>
      </c>
      <c r="P51" s="98"/>
      <c r="Q51" s="100">
        <f t="shared" si="18"/>
        <v>0.19135049420647116</v>
      </c>
      <c r="S51" s="104"/>
      <c r="T51" s="105">
        <f>SUM(T52:T58)</f>
        <v>64520498.289999999</v>
      </c>
      <c r="U51" s="106">
        <f>SUM(U52:U58)</f>
        <v>5.7266583503952882E-2</v>
      </c>
      <c r="W51" s="107" t="b">
        <f t="shared" si="17"/>
        <v>1</v>
      </c>
    </row>
    <row r="52" spans="1:25" s="17" customFormat="1" ht="22.5" x14ac:dyDescent="0.2">
      <c r="A52" s="28" t="s">
        <v>75</v>
      </c>
      <c r="B52" s="31" t="s">
        <v>90</v>
      </c>
      <c r="C52" s="29" t="s">
        <v>72</v>
      </c>
      <c r="D52" s="29">
        <v>0</v>
      </c>
      <c r="E52" s="32">
        <v>6371.19</v>
      </c>
      <c r="F52" s="50">
        <f t="shared" si="20"/>
        <v>0</v>
      </c>
      <c r="G52" s="27"/>
      <c r="H52" s="36">
        <v>208.8</v>
      </c>
      <c r="I52" s="50">
        <f t="shared" ref="I52:I58" si="21">ROUND((E52*H52),2)</f>
        <v>1330304.47</v>
      </c>
      <c r="J52" s="36">
        <v>208.8</v>
      </c>
      <c r="K52" s="167">
        <f t="shared" ref="K52:K58" si="22">ROUND((+J52*E52),2)</f>
        <v>1330304.47</v>
      </c>
      <c r="L52" s="40"/>
      <c r="M52" s="49">
        <f t="shared" ref="M52:M58" si="23">ROUND((L52*E52),2)</f>
        <v>0</v>
      </c>
      <c r="N52" s="41">
        <f t="shared" si="4"/>
        <v>208.8</v>
      </c>
      <c r="O52" s="61">
        <f t="shared" ref="O52:O58" si="24">+ROUND((N52*E52),2)</f>
        <v>1330304.47</v>
      </c>
      <c r="P52" s="95"/>
      <c r="Q52" s="99">
        <f t="shared" si="18"/>
        <v>1.1807409123612454E-3</v>
      </c>
      <c r="S52" s="49">
        <f t="shared" si="19"/>
        <v>0</v>
      </c>
      <c r="T52" s="108">
        <f>+ROUND((S52*E52),2)</f>
        <v>0</v>
      </c>
      <c r="U52" s="103">
        <f>+(T52*1.3)/$F$64</f>
        <v>0</v>
      </c>
      <c r="W52" s="107" t="b">
        <f>+(O52+T52)=I52</f>
        <v>1</v>
      </c>
    </row>
    <row r="53" spans="1:25" s="17" customFormat="1" ht="47.25" customHeight="1" x14ac:dyDescent="0.2">
      <c r="A53" s="28" t="s">
        <v>76</v>
      </c>
      <c r="B53" s="31" t="s">
        <v>91</v>
      </c>
      <c r="C53" s="29" t="s">
        <v>92</v>
      </c>
      <c r="D53" s="29">
        <v>0</v>
      </c>
      <c r="E53" s="32">
        <v>6301718</v>
      </c>
      <c r="F53" s="50">
        <f t="shared" si="20"/>
        <v>0</v>
      </c>
      <c r="G53" s="27"/>
      <c r="H53" s="36">
        <v>34</v>
      </c>
      <c r="I53" s="50">
        <f t="shared" si="21"/>
        <v>214258412</v>
      </c>
      <c r="J53" s="36">
        <v>34</v>
      </c>
      <c r="K53" s="167">
        <f t="shared" si="22"/>
        <v>214258412</v>
      </c>
      <c r="L53" s="40"/>
      <c r="M53" s="49">
        <f t="shared" si="23"/>
        <v>0</v>
      </c>
      <c r="N53" s="41">
        <f t="shared" si="4"/>
        <v>34</v>
      </c>
      <c r="O53" s="61">
        <f t="shared" si="24"/>
        <v>214258412</v>
      </c>
      <c r="P53" s="95"/>
      <c r="Q53" s="99">
        <f t="shared" si="18"/>
        <v>0.19016975329410993</v>
      </c>
      <c r="S53" s="49">
        <f t="shared" si="19"/>
        <v>0</v>
      </c>
      <c r="T53" s="102">
        <f t="shared" ref="T53:T58" si="25">+ROUND((S53*E53),2)</f>
        <v>0</v>
      </c>
      <c r="U53" s="103">
        <f t="shared" ref="U53:U58" si="26">+(T53*1.3)/$F$64</f>
        <v>0</v>
      </c>
      <c r="W53" s="107" t="b">
        <f t="shared" si="17"/>
        <v>1</v>
      </c>
    </row>
    <row r="54" spans="1:25" s="17" customFormat="1" ht="36.75" customHeight="1" x14ac:dyDescent="0.2">
      <c r="A54" s="28" t="s">
        <v>77</v>
      </c>
      <c r="B54" s="31" t="s">
        <v>93</v>
      </c>
      <c r="C54" s="29" t="s">
        <v>94</v>
      </c>
      <c r="D54" s="29">
        <v>0</v>
      </c>
      <c r="E54" s="32">
        <v>464490.56</v>
      </c>
      <c r="F54" s="50">
        <f t="shared" si="20"/>
        <v>0</v>
      </c>
      <c r="G54" s="27"/>
      <c r="H54" s="36">
        <v>4</v>
      </c>
      <c r="I54" s="50">
        <f t="shared" si="21"/>
        <v>1857962.24</v>
      </c>
      <c r="J54" s="36">
        <v>0</v>
      </c>
      <c r="K54" s="78">
        <f t="shared" si="22"/>
        <v>0</v>
      </c>
      <c r="L54" s="40"/>
      <c r="M54" s="49">
        <f t="shared" si="23"/>
        <v>0</v>
      </c>
      <c r="N54" s="41">
        <f t="shared" si="4"/>
        <v>0</v>
      </c>
      <c r="O54" s="61">
        <f t="shared" si="24"/>
        <v>0</v>
      </c>
      <c r="P54" s="95"/>
      <c r="Q54" s="99">
        <f t="shared" si="18"/>
        <v>0</v>
      </c>
      <c r="S54" s="49">
        <f t="shared" si="19"/>
        <v>4</v>
      </c>
      <c r="T54" s="102">
        <f t="shared" si="25"/>
        <v>1857962.24</v>
      </c>
      <c r="U54" s="103">
        <f t="shared" si="26"/>
        <v>1.6490751402123329E-3</v>
      </c>
      <c r="W54" s="107" t="b">
        <f t="shared" si="17"/>
        <v>1</v>
      </c>
    </row>
    <row r="55" spans="1:25" s="17" customFormat="1" ht="33.75" customHeight="1" x14ac:dyDescent="0.2">
      <c r="A55" s="28" t="s">
        <v>78</v>
      </c>
      <c r="B55" s="31" t="s">
        <v>104</v>
      </c>
      <c r="C55" s="29" t="s">
        <v>94</v>
      </c>
      <c r="D55" s="29">
        <v>0</v>
      </c>
      <c r="E55" s="32">
        <v>394494.91</v>
      </c>
      <c r="F55" s="50">
        <f t="shared" si="20"/>
        <v>0</v>
      </c>
      <c r="G55" s="27"/>
      <c r="H55" s="36">
        <v>4</v>
      </c>
      <c r="I55" s="50">
        <f t="shared" si="21"/>
        <v>1577979.64</v>
      </c>
      <c r="J55" s="36">
        <v>0</v>
      </c>
      <c r="K55" s="78">
        <f t="shared" si="22"/>
        <v>0</v>
      </c>
      <c r="L55" s="40"/>
      <c r="M55" s="49">
        <f t="shared" si="23"/>
        <v>0</v>
      </c>
      <c r="N55" s="41">
        <f t="shared" si="4"/>
        <v>0</v>
      </c>
      <c r="O55" s="61">
        <f t="shared" si="24"/>
        <v>0</v>
      </c>
      <c r="P55" s="95"/>
      <c r="Q55" s="99">
        <f t="shared" si="18"/>
        <v>0</v>
      </c>
      <c r="S55" s="49">
        <f t="shared" si="19"/>
        <v>4</v>
      </c>
      <c r="T55" s="102">
        <f t="shared" si="25"/>
        <v>1577979.64</v>
      </c>
      <c r="U55" s="103">
        <f t="shared" si="26"/>
        <v>1.4005704422094211E-3</v>
      </c>
      <c r="W55" s="107" t="b">
        <f t="shared" si="17"/>
        <v>1</v>
      </c>
    </row>
    <row r="56" spans="1:25" ht="27.75" customHeight="1" x14ac:dyDescent="0.2">
      <c r="A56" s="28" t="s">
        <v>79</v>
      </c>
      <c r="B56" s="31" t="s">
        <v>95</v>
      </c>
      <c r="C56" s="29" t="s">
        <v>65</v>
      </c>
      <c r="D56" s="29">
        <v>0</v>
      </c>
      <c r="E56" s="32">
        <v>1254030.97</v>
      </c>
      <c r="F56" s="50">
        <f t="shared" si="20"/>
        <v>0</v>
      </c>
      <c r="G56" s="27"/>
      <c r="H56" s="36">
        <v>34.159999999999997</v>
      </c>
      <c r="I56" s="50">
        <f t="shared" si="21"/>
        <v>42837697.939999998</v>
      </c>
      <c r="J56" s="36">
        <v>0</v>
      </c>
      <c r="K56" s="78">
        <f t="shared" si="22"/>
        <v>0</v>
      </c>
      <c r="L56" s="48"/>
      <c r="M56" s="49">
        <f t="shared" si="23"/>
        <v>0</v>
      </c>
      <c r="N56" s="41">
        <f t="shared" si="4"/>
        <v>0</v>
      </c>
      <c r="O56" s="61">
        <f t="shared" si="24"/>
        <v>0</v>
      </c>
      <c r="P56" s="95"/>
      <c r="Q56" s="99">
        <f t="shared" si="18"/>
        <v>0</v>
      </c>
      <c r="S56" s="49">
        <f t="shared" si="19"/>
        <v>34.159999999999997</v>
      </c>
      <c r="T56" s="102">
        <f t="shared" si="25"/>
        <v>42837697.939999998</v>
      </c>
      <c r="U56" s="103">
        <f t="shared" si="26"/>
        <v>3.802153844460212E-2</v>
      </c>
      <c r="W56" s="107" t="b">
        <f t="shared" si="17"/>
        <v>1</v>
      </c>
    </row>
    <row r="57" spans="1:25" ht="63" customHeight="1" x14ac:dyDescent="0.2">
      <c r="A57" s="28" t="s">
        <v>80</v>
      </c>
      <c r="B57" s="31" t="s">
        <v>96</v>
      </c>
      <c r="C57" s="29" t="s">
        <v>65</v>
      </c>
      <c r="D57" s="29">
        <v>0</v>
      </c>
      <c r="E57" s="32">
        <v>84677.73</v>
      </c>
      <c r="F57" s="50">
        <f t="shared" si="20"/>
        <v>0</v>
      </c>
      <c r="G57" s="27"/>
      <c r="H57" s="36">
        <v>118.49</v>
      </c>
      <c r="I57" s="50">
        <f t="shared" si="21"/>
        <v>10033464.23</v>
      </c>
      <c r="J57" s="36">
        <v>0</v>
      </c>
      <c r="K57" s="78">
        <f t="shared" si="22"/>
        <v>0</v>
      </c>
      <c r="L57" s="48"/>
      <c r="M57" s="49">
        <f t="shared" si="23"/>
        <v>0</v>
      </c>
      <c r="N57" s="41">
        <f t="shared" si="4"/>
        <v>0</v>
      </c>
      <c r="O57" s="61">
        <f t="shared" si="24"/>
        <v>0</v>
      </c>
      <c r="P57" s="95"/>
      <c r="Q57" s="99">
        <f t="shared" si="18"/>
        <v>0</v>
      </c>
      <c r="S57" s="49">
        <f t="shared" si="19"/>
        <v>118.49</v>
      </c>
      <c r="T57" s="102">
        <f t="shared" si="25"/>
        <v>10033464.23</v>
      </c>
      <c r="U57" s="103">
        <f t="shared" si="26"/>
        <v>8.9054212597467434E-3</v>
      </c>
      <c r="W57" s="107" t="b">
        <f t="shared" si="17"/>
        <v>1</v>
      </c>
    </row>
    <row r="58" spans="1:25" ht="23.25" thickBot="1" x14ac:dyDescent="0.25">
      <c r="A58" s="62" t="s">
        <v>81</v>
      </c>
      <c r="B58" s="63" t="s">
        <v>97</v>
      </c>
      <c r="C58" s="64" t="s">
        <v>65</v>
      </c>
      <c r="D58" s="64">
        <v>0</v>
      </c>
      <c r="E58" s="75">
        <v>25066.82</v>
      </c>
      <c r="F58" s="143">
        <f t="shared" si="20"/>
        <v>0</v>
      </c>
      <c r="G58" s="76"/>
      <c r="H58" s="65">
        <v>327.66000000000003</v>
      </c>
      <c r="I58" s="143">
        <f t="shared" si="21"/>
        <v>8213394.2400000002</v>
      </c>
      <c r="J58" s="65">
        <v>0</v>
      </c>
      <c r="K58" s="68">
        <f t="shared" si="22"/>
        <v>0</v>
      </c>
      <c r="L58" s="77"/>
      <c r="M58" s="68">
        <f t="shared" si="23"/>
        <v>0</v>
      </c>
      <c r="N58" s="69">
        <f t="shared" si="4"/>
        <v>0</v>
      </c>
      <c r="O58" s="70">
        <f t="shared" si="24"/>
        <v>0</v>
      </c>
      <c r="P58" s="95"/>
      <c r="Q58" s="99">
        <f t="shared" si="18"/>
        <v>0</v>
      </c>
      <c r="S58" s="49">
        <f t="shared" si="19"/>
        <v>327.66000000000003</v>
      </c>
      <c r="T58" s="102">
        <f t="shared" si="25"/>
        <v>8213394.2400000002</v>
      </c>
      <c r="U58" s="103">
        <f t="shared" si="26"/>
        <v>7.2899782171822651E-3</v>
      </c>
      <c r="W58" s="107" t="b">
        <f t="shared" si="17"/>
        <v>1</v>
      </c>
    </row>
    <row r="59" spans="1:25" s="87" customFormat="1" ht="22.5" customHeight="1" x14ac:dyDescent="0.25">
      <c r="A59" s="120"/>
      <c r="B59" s="121" t="s">
        <v>25</v>
      </c>
      <c r="C59" s="122"/>
      <c r="D59" s="121"/>
      <c r="E59" s="123"/>
      <c r="F59" s="124">
        <f>+F51+F48+F45+F34</f>
        <v>1047824728</v>
      </c>
      <c r="G59" s="125"/>
      <c r="H59" s="126"/>
      <c r="I59" s="124">
        <f>ROUND((I51+I48+I45+I34),2)</f>
        <v>1031238807.9400001</v>
      </c>
      <c r="J59" s="95"/>
      <c r="K59" s="124">
        <f>ROUND((K51+K48+K45+K34),2)</f>
        <v>311249286.98000002</v>
      </c>
      <c r="L59" s="95"/>
      <c r="M59" s="124">
        <f>ROUND((M51+M48+M45+M34),2)</f>
        <v>0</v>
      </c>
      <c r="N59" s="95"/>
      <c r="O59" s="124">
        <f>ROUND((O51+O48+O45+O34),2)</f>
        <v>311249286.98000002</v>
      </c>
      <c r="P59" s="128"/>
      <c r="Q59" s="106">
        <f>+(K59*1.3)/$F$64</f>
        <v>0.2762561318617176</v>
      </c>
      <c r="T59" s="105">
        <f>+T51+T48+T45+T34</f>
        <v>719989520.96000016</v>
      </c>
      <c r="U59" s="106">
        <f>+(T59*1.3)/F64</f>
        <v>0.63904249218139264</v>
      </c>
      <c r="V59" s="129">
        <f>+Q59+U59</f>
        <v>0.91529862404311024</v>
      </c>
      <c r="W59" s="130"/>
      <c r="X59" s="131"/>
      <c r="Y59" s="129"/>
    </row>
    <row r="60" spans="1:25" s="87" customFormat="1" ht="15.75" customHeight="1" x14ac:dyDescent="0.25">
      <c r="A60" s="146"/>
      <c r="B60" s="147" t="s">
        <v>98</v>
      </c>
      <c r="C60" s="147"/>
      <c r="D60" s="147"/>
      <c r="E60" s="148"/>
      <c r="F60" s="144">
        <f>ROUND((+F59*0.3),0)+1</f>
        <v>314347419</v>
      </c>
      <c r="G60" s="125"/>
      <c r="H60" s="126"/>
      <c r="I60" s="144">
        <f>ROUND((+I59*0.3),2)</f>
        <v>309371642.38</v>
      </c>
      <c r="J60" s="95"/>
      <c r="K60" s="144">
        <f>ROUND((+K59*0.3),2)</f>
        <v>93374786.090000004</v>
      </c>
      <c r="L60" s="127"/>
      <c r="M60" s="144">
        <f>ROUND((+M59*0.3),2)</f>
        <v>0</v>
      </c>
      <c r="N60" s="95"/>
      <c r="O60" s="144">
        <f>ROUND((+O59*0.3),2)</f>
        <v>93374786.090000004</v>
      </c>
      <c r="P60" s="95"/>
      <c r="Q60" s="137"/>
      <c r="S60" s="129"/>
      <c r="T60" s="129"/>
      <c r="X60" s="131"/>
    </row>
    <row r="61" spans="1:25" s="87" customFormat="1" ht="15.75" customHeight="1" x14ac:dyDescent="0.25">
      <c r="A61" s="149"/>
      <c r="B61" s="150" t="s">
        <v>99</v>
      </c>
      <c r="C61" s="150"/>
      <c r="D61" s="150"/>
      <c r="E61" s="151"/>
      <c r="F61" s="145">
        <f>+F33</f>
        <v>102497869</v>
      </c>
      <c r="G61" s="125"/>
      <c r="H61" s="126"/>
      <c r="I61" s="152">
        <f>+I33</f>
        <v>102497869</v>
      </c>
      <c r="J61" s="95"/>
      <c r="K61" s="152">
        <f>+K33</f>
        <v>102497869</v>
      </c>
      <c r="L61" s="127"/>
      <c r="M61" s="152">
        <f>+M33</f>
        <v>0</v>
      </c>
      <c r="N61" s="95"/>
      <c r="O61" s="152">
        <f>+O33</f>
        <v>102497869</v>
      </c>
      <c r="P61" s="136"/>
      <c r="Q61" s="153">
        <f>+O61/$F$64</f>
        <v>6.9980178388522427E-2</v>
      </c>
      <c r="S61" s="129"/>
      <c r="V61" s="129">
        <f>+Q61+U61</f>
        <v>6.9980178388522427E-2</v>
      </c>
      <c r="X61" s="131"/>
    </row>
    <row r="62" spans="1:25" s="87" customFormat="1" ht="15.75" customHeight="1" x14ac:dyDescent="0.25">
      <c r="A62" s="149"/>
      <c r="B62" s="150" t="s">
        <v>100</v>
      </c>
      <c r="C62" s="150"/>
      <c r="D62" s="150"/>
      <c r="E62" s="151"/>
      <c r="F62" s="145">
        <v>0</v>
      </c>
      <c r="G62" s="125"/>
      <c r="H62" s="126"/>
      <c r="I62" s="145">
        <v>15480900</v>
      </c>
      <c r="J62" s="95"/>
      <c r="K62" s="145"/>
      <c r="L62" s="127"/>
      <c r="M62" s="145"/>
      <c r="N62" s="95"/>
      <c r="O62" s="145">
        <f>+K62+M62</f>
        <v>0</v>
      </c>
      <c r="P62" s="95"/>
      <c r="Q62" s="137"/>
      <c r="T62" s="102">
        <f>+I62-O62</f>
        <v>15480900</v>
      </c>
      <c r="U62" s="103">
        <f>+(T62)/$F$64</f>
        <v>1.0569547973869359E-2</v>
      </c>
      <c r="V62" s="129">
        <f>+Q62+U62</f>
        <v>1.0569547973869359E-2</v>
      </c>
      <c r="X62" s="131"/>
    </row>
    <row r="63" spans="1:25" s="87" customFormat="1" ht="15.75" customHeight="1" x14ac:dyDescent="0.25">
      <c r="A63" s="149"/>
      <c r="B63" s="150" t="s">
        <v>101</v>
      </c>
      <c r="C63" s="150"/>
      <c r="D63" s="150"/>
      <c r="E63" s="151"/>
      <c r="F63" s="145">
        <v>0</v>
      </c>
      <c r="G63" s="125"/>
      <c r="H63" s="126"/>
      <c r="I63" s="145">
        <v>5897164</v>
      </c>
      <c r="J63" s="95"/>
      <c r="K63" s="145"/>
      <c r="L63" s="127"/>
      <c r="M63" s="145"/>
      <c r="N63" s="95"/>
      <c r="O63" s="145">
        <f>+K63+M63</f>
        <v>0</v>
      </c>
      <c r="P63" s="95"/>
      <c r="Q63" s="154"/>
      <c r="T63" s="102">
        <f>+I63-O63</f>
        <v>5897164</v>
      </c>
      <c r="U63" s="103">
        <f>+(T63)/$F$64</f>
        <v>4.026274816565918E-3</v>
      </c>
      <c r="V63" s="129">
        <f>+Q63+U63</f>
        <v>4.026274816565918E-3</v>
      </c>
      <c r="X63" s="131"/>
    </row>
    <row r="64" spans="1:25" s="138" customFormat="1" ht="22.5" customHeight="1" x14ac:dyDescent="0.25">
      <c r="A64" s="132"/>
      <c r="B64" s="133" t="s">
        <v>26</v>
      </c>
      <c r="C64" s="133"/>
      <c r="D64" s="133"/>
      <c r="E64" s="134"/>
      <c r="F64" s="135">
        <f>SUM(F59:F63)</f>
        <v>1464670016</v>
      </c>
      <c r="G64" s="125"/>
      <c r="H64" s="126"/>
      <c r="I64" s="135">
        <f>SUM(I59:I63)</f>
        <v>1464486383.3200002</v>
      </c>
      <c r="J64" s="95"/>
      <c r="K64" s="135">
        <f>SUM(K59:K63)</f>
        <v>507121942.07000005</v>
      </c>
      <c r="L64" s="127"/>
      <c r="M64" s="135">
        <f>SUM(M59:M63)</f>
        <v>0</v>
      </c>
      <c r="N64" s="95"/>
      <c r="O64" s="135">
        <f>SUM(O59:O63)</f>
        <v>507121942.07000005</v>
      </c>
      <c r="P64" s="136"/>
      <c r="Q64" s="137">
        <f>+K64/F64</f>
        <v>0.34623631024750906</v>
      </c>
      <c r="S64" s="139"/>
      <c r="T64" s="105">
        <f>+T59*1.3+T62+T63</f>
        <v>957364441.24800026</v>
      </c>
      <c r="U64" s="106">
        <f>+(T64)/$F$64</f>
        <v>0.65363831497182789</v>
      </c>
      <c r="V64" s="129">
        <f>+Q64+U64</f>
        <v>0.9998746252193369</v>
      </c>
      <c r="X64" s="131"/>
    </row>
    <row r="65" spans="1:22" x14ac:dyDescent="0.2">
      <c r="A65" s="20"/>
      <c r="B65" s="17"/>
      <c r="C65" s="17"/>
      <c r="D65" s="17"/>
      <c r="E65" s="17"/>
      <c r="F65" s="17"/>
      <c r="G65" s="21"/>
      <c r="H65" s="21"/>
      <c r="I65" s="17"/>
      <c r="J65" s="17"/>
      <c r="K65" s="17"/>
      <c r="L65" s="17"/>
      <c r="M65" s="17" t="s">
        <v>27</v>
      </c>
      <c r="N65" s="17"/>
      <c r="S65" s="90"/>
      <c r="V65" s="90">
        <f>+V63+V62+V61+V59</f>
        <v>0.99987462522206794</v>
      </c>
    </row>
    <row r="66" spans="1:22" s="87" customFormat="1" ht="18" customHeight="1" x14ac:dyDescent="0.25">
      <c r="A66" s="213" t="s">
        <v>28</v>
      </c>
      <c r="B66" s="213"/>
      <c r="C66" s="213"/>
      <c r="D66" s="213"/>
      <c r="E66" s="214"/>
      <c r="F66" s="155"/>
      <c r="G66" s="156"/>
      <c r="H66" s="156"/>
      <c r="I66" s="155"/>
      <c r="J66" s="157"/>
      <c r="K66" s="158">
        <f>+K64</f>
        <v>507121942.07000005</v>
      </c>
      <c r="L66" s="127"/>
      <c r="M66" s="127"/>
      <c r="N66" s="127"/>
      <c r="S66" s="129"/>
      <c r="T66" s="130">
        <f>+F64-O64</f>
        <v>957548073.92999995</v>
      </c>
    </row>
    <row r="67" spans="1:22" s="87" customFormat="1" ht="18" customHeight="1" x14ac:dyDescent="0.25">
      <c r="A67" s="201" t="s">
        <v>102</v>
      </c>
      <c r="B67" s="201"/>
      <c r="C67" s="201"/>
      <c r="D67" s="201"/>
      <c r="E67" s="202"/>
      <c r="F67" s="159"/>
      <c r="G67" s="160"/>
      <c r="H67" s="160"/>
      <c r="I67" s="161"/>
      <c r="J67" s="162"/>
      <c r="K67" s="144">
        <v>439401004.80000001</v>
      </c>
      <c r="L67" s="127"/>
      <c r="M67" s="127"/>
      <c r="N67" s="127"/>
    </row>
    <row r="68" spans="1:22" s="87" customFormat="1" ht="18" customHeight="1" x14ac:dyDescent="0.25">
      <c r="A68" s="203" t="s">
        <v>29</v>
      </c>
      <c r="B68" s="203"/>
      <c r="C68" s="203"/>
      <c r="D68" s="203"/>
      <c r="E68" s="204"/>
      <c r="F68" s="163"/>
      <c r="G68" s="163"/>
      <c r="H68" s="163"/>
      <c r="I68" s="163"/>
      <c r="J68" s="164"/>
      <c r="K68" s="135">
        <f>+K66-K67</f>
        <v>67720937.270000041</v>
      </c>
      <c r="L68" s="127"/>
      <c r="M68" s="127"/>
      <c r="N68" s="127"/>
    </row>
    <row r="69" spans="1:22" x14ac:dyDescent="0.2">
      <c r="A69" s="2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S69" s="90"/>
    </row>
    <row r="70" spans="1:22" s="87" customFormat="1" ht="26.25" customHeight="1" x14ac:dyDescent="0.25">
      <c r="A70" s="140" t="s">
        <v>30</v>
      </c>
      <c r="B70" s="141" t="s">
        <v>110</v>
      </c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2"/>
    </row>
    <row r="71" spans="1:22" x14ac:dyDescent="0.2">
      <c r="A71" s="2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S71" s="90"/>
    </row>
    <row r="72" spans="1:22" x14ac:dyDescent="0.2">
      <c r="A72" s="2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S72" s="90"/>
    </row>
    <row r="73" spans="1:22" x14ac:dyDescent="0.2">
      <c r="A73" s="2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</row>
    <row r="74" spans="1:22" ht="51.75" customHeight="1" x14ac:dyDescent="0.2">
      <c r="A74" s="20"/>
      <c r="B74" s="22"/>
      <c r="C74" s="17"/>
      <c r="D74" s="17"/>
      <c r="E74" s="22"/>
      <c r="F74" s="22"/>
      <c r="G74" s="22"/>
      <c r="H74" s="22"/>
      <c r="I74" s="22"/>
      <c r="J74" s="17"/>
      <c r="K74" s="17"/>
      <c r="L74" s="17"/>
      <c r="M74" s="17"/>
      <c r="N74" s="17"/>
    </row>
    <row r="75" spans="1:22" x14ac:dyDescent="0.2">
      <c r="A75" s="14"/>
      <c r="B75" s="15" t="s">
        <v>43</v>
      </c>
      <c r="C75" s="17"/>
      <c r="D75" s="17"/>
      <c r="E75" s="17"/>
      <c r="F75" s="39" t="s">
        <v>42</v>
      </c>
      <c r="G75" s="17"/>
      <c r="H75" s="17"/>
      <c r="I75" s="17"/>
      <c r="J75" s="17"/>
      <c r="K75" s="17"/>
      <c r="L75" s="15"/>
      <c r="M75" s="17"/>
      <c r="N75" s="17"/>
    </row>
    <row r="76" spans="1:22" x14ac:dyDescent="0.2">
      <c r="A76" s="15"/>
      <c r="B76" s="17" t="s">
        <v>31</v>
      </c>
      <c r="C76" s="17"/>
      <c r="D76" s="17"/>
      <c r="E76" s="17"/>
      <c r="F76" s="15" t="s">
        <v>35</v>
      </c>
      <c r="G76" s="17"/>
      <c r="H76" s="17"/>
      <c r="I76" s="17"/>
      <c r="J76" s="17"/>
      <c r="K76" s="17"/>
      <c r="L76" s="17"/>
      <c r="M76" s="17"/>
      <c r="N76" s="17"/>
    </row>
    <row r="77" spans="1:22" x14ac:dyDescent="0.2">
      <c r="A77" s="20"/>
      <c r="B77" s="17"/>
      <c r="C77" s="17"/>
      <c r="D77" s="17"/>
      <c r="E77" s="17"/>
      <c r="F77" s="17"/>
    </row>
    <row r="78" spans="1:22" x14ac:dyDescent="0.2">
      <c r="B78" s="17"/>
      <c r="C78" s="17"/>
      <c r="D78" s="17"/>
      <c r="E78" s="17"/>
      <c r="F78" s="19"/>
    </row>
    <row r="79" spans="1:22" x14ac:dyDescent="0.2">
      <c r="A79" s="20"/>
      <c r="B79" s="17"/>
      <c r="C79" s="17"/>
      <c r="D79" s="17"/>
      <c r="E79" s="17"/>
      <c r="F79" s="19"/>
    </row>
    <row r="80" spans="1:22" x14ac:dyDescent="0.2">
      <c r="A80" s="20"/>
      <c r="B80" s="17"/>
      <c r="C80" s="17"/>
      <c r="D80" s="17"/>
      <c r="E80" s="17"/>
      <c r="F80" s="19"/>
    </row>
    <row r="81" spans="1:11" x14ac:dyDescent="0.2">
      <c r="A81" s="20"/>
      <c r="B81" s="17"/>
      <c r="C81" s="17"/>
      <c r="D81" s="17"/>
      <c r="E81" s="17"/>
      <c r="F81" s="17"/>
      <c r="K81" s="3">
        <v>65084385.310000002</v>
      </c>
    </row>
    <row r="82" spans="1:11" x14ac:dyDescent="0.2">
      <c r="A82" s="20"/>
      <c r="B82" s="17"/>
      <c r="C82" s="17"/>
      <c r="D82" s="17"/>
      <c r="E82" s="17"/>
      <c r="F82" s="17"/>
      <c r="K82" s="89">
        <f>+K68-K81</f>
        <v>2636551.9600000381</v>
      </c>
    </row>
    <row r="83" spans="1:11" x14ac:dyDescent="0.2">
      <c r="A83" s="20"/>
      <c r="B83" s="17"/>
      <c r="C83" s="17"/>
      <c r="D83" s="17"/>
      <c r="E83" s="17"/>
      <c r="F83" s="17"/>
      <c r="K83" s="3">
        <f>+K64*0.1234</f>
        <v>62578847.651438005</v>
      </c>
    </row>
    <row r="84" spans="1:11" x14ac:dyDescent="0.2">
      <c r="A84" s="20"/>
      <c r="B84" s="17"/>
      <c r="C84" s="17"/>
      <c r="D84" s="17"/>
      <c r="E84" s="17"/>
      <c r="F84" s="17"/>
      <c r="K84" s="89">
        <f>+K68-K83</f>
        <v>5142089.6185620353</v>
      </c>
    </row>
    <row r="85" spans="1:11" x14ac:dyDescent="0.2">
      <c r="A85" s="20"/>
      <c r="B85" s="17"/>
      <c r="C85" s="17"/>
      <c r="D85" s="17"/>
      <c r="E85" s="17"/>
      <c r="F85" s="17"/>
    </row>
    <row r="86" spans="1:11" x14ac:dyDescent="0.2">
      <c r="A86" s="20"/>
      <c r="B86" s="17"/>
      <c r="C86" s="17"/>
      <c r="D86" s="17"/>
      <c r="E86" s="17"/>
      <c r="F86" s="17"/>
    </row>
    <row r="87" spans="1:11" x14ac:dyDescent="0.2">
      <c r="A87" s="20"/>
      <c r="B87" s="17"/>
      <c r="C87" s="17"/>
      <c r="D87" s="17"/>
      <c r="E87" s="17"/>
      <c r="F87" s="17"/>
    </row>
    <row r="88" spans="1:11" x14ac:dyDescent="0.2">
      <c r="A88" s="20"/>
      <c r="B88" s="17"/>
      <c r="C88" s="17"/>
      <c r="D88" s="17"/>
      <c r="E88" s="17"/>
      <c r="F88" s="17"/>
    </row>
    <row r="89" spans="1:11" x14ac:dyDescent="0.2">
      <c r="A89" s="23" t="s">
        <v>33</v>
      </c>
      <c r="B89" s="17"/>
      <c r="C89" s="17"/>
      <c r="D89" s="17"/>
      <c r="E89" s="17"/>
      <c r="F89" s="17"/>
    </row>
    <row r="90" spans="1:11" x14ac:dyDescent="0.2">
      <c r="A90" s="20"/>
      <c r="B90" s="17"/>
      <c r="C90" s="17"/>
      <c r="D90" s="17"/>
      <c r="E90" s="17"/>
      <c r="F90" s="17"/>
    </row>
    <row r="91" spans="1:11" x14ac:dyDescent="0.2">
      <c r="A91" s="20"/>
      <c r="B91" s="17"/>
      <c r="C91" s="17"/>
      <c r="D91" s="17"/>
      <c r="E91" s="17"/>
      <c r="F91" s="17"/>
    </row>
    <row r="92" spans="1:11" x14ac:dyDescent="0.2">
      <c r="A92" s="20"/>
      <c r="B92" s="17"/>
      <c r="C92" s="17"/>
      <c r="D92" s="17"/>
      <c r="E92" s="17"/>
      <c r="F92" s="17"/>
    </row>
    <row r="93" spans="1:11" x14ac:dyDescent="0.2">
      <c r="A93" s="20"/>
      <c r="B93" s="17"/>
      <c r="C93" s="17"/>
      <c r="D93" s="17"/>
      <c r="E93" s="17"/>
      <c r="F93" s="17"/>
    </row>
    <row r="94" spans="1:11" x14ac:dyDescent="0.2">
      <c r="A94" s="20"/>
      <c r="B94" s="17"/>
      <c r="C94" s="17"/>
      <c r="D94" s="17"/>
      <c r="E94" s="17"/>
      <c r="F94" s="17"/>
    </row>
  </sheetData>
  <mergeCells count="31">
    <mergeCell ref="K13:M13"/>
    <mergeCell ref="H15:O15"/>
    <mergeCell ref="C9:E9"/>
    <mergeCell ref="A66:E66"/>
    <mergeCell ref="H16:I16"/>
    <mergeCell ref="J16:K16"/>
    <mergeCell ref="L16:M16"/>
    <mergeCell ref="N16:O16"/>
    <mergeCell ref="A67:E67"/>
    <mergeCell ref="A68:E68"/>
    <mergeCell ref="A15:F16"/>
    <mergeCell ref="C10:E10"/>
    <mergeCell ref="C11:E11"/>
    <mergeCell ref="C12:E12"/>
    <mergeCell ref="C13:E13"/>
    <mergeCell ref="C14:E14"/>
    <mergeCell ref="C8:E8"/>
    <mergeCell ref="A2:B3"/>
    <mergeCell ref="M2:O2"/>
    <mergeCell ref="M3:O3"/>
    <mergeCell ref="M4:O4"/>
    <mergeCell ref="C2:L3"/>
    <mergeCell ref="A4:L4"/>
    <mergeCell ref="Q32:Q33"/>
    <mergeCell ref="S32:U32"/>
    <mergeCell ref="A42:F43"/>
    <mergeCell ref="H42:O42"/>
    <mergeCell ref="H43:I43"/>
    <mergeCell ref="J43:K43"/>
    <mergeCell ref="L43:M43"/>
    <mergeCell ref="N43:O43"/>
  </mergeCells>
  <phoneticPr fontId="9" type="noConversion"/>
  <printOptions horizontalCentered="1"/>
  <pageMargins left="0.39370078740157483" right="0.39370078740157483" top="0.39370078740157483" bottom="0.39370078740157483" header="0.31496062992125984" footer="0.31496062992125984"/>
  <pageSetup scale="57" fitToHeight="2" orientation="landscape" r:id="rId1"/>
  <rowBreaks count="1" manualBreakCount="1">
    <brk id="41" max="14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GC-P06-F14</vt:lpstr>
      <vt:lpstr>'GC-P06-F14'!Área_de_impresión</vt:lpstr>
      <vt:lpstr>'GC-P06-F14'!Títulos_a_imprimir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keywords>GOBERNACION DE BOYACA</cp:keywords>
  <cp:lastModifiedBy>SANTIAGO</cp:lastModifiedBy>
  <cp:lastPrinted>2025-05-15T21:34:06Z</cp:lastPrinted>
  <dcterms:created xsi:type="dcterms:W3CDTF">2009-12-15T20:37:08Z</dcterms:created>
  <dcterms:modified xsi:type="dcterms:W3CDTF">2025-09-30T02:10:02Z</dcterms:modified>
</cp:coreProperties>
</file>